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530" windowWidth="20730" windowHeight="9915"/>
  </bookViews>
  <sheets>
    <sheet name="Програмное 2023,2024,2025" sheetId="20" r:id="rId1"/>
  </sheets>
  <definedNames>
    <definedName name="_xlnm.Print_Titles" localSheetId="0">'Програмное 2023,2024,2025'!$18:$19</definedName>
    <definedName name="_xlnm.Print_Area" localSheetId="0">'Програмное 2023,2024,2025'!$A$1:$S$889</definedName>
  </definedNames>
  <calcPr calcId="145621"/>
</workbook>
</file>

<file path=xl/calcChain.xml><?xml version="1.0" encoding="utf-8"?>
<calcChain xmlns="http://schemas.openxmlformats.org/spreadsheetml/2006/main">
  <c r="M581" i="20" l="1"/>
  <c r="L581" i="20"/>
  <c r="L580" i="20" s="1"/>
  <c r="L579" i="20" s="1"/>
  <c r="M580" i="20"/>
  <c r="M579" i="20" s="1"/>
  <c r="K581" i="20"/>
  <c r="K580" i="20" s="1"/>
  <c r="K579" i="20" s="1"/>
  <c r="M880" i="20" l="1"/>
  <c r="M879" i="20" s="1"/>
  <c r="L880" i="20"/>
  <c r="L879" i="20" s="1"/>
  <c r="K880" i="20"/>
  <c r="K879" i="20" s="1"/>
  <c r="M877" i="20"/>
  <c r="M876" i="20" s="1"/>
  <c r="L877" i="20"/>
  <c r="L876" i="20" s="1"/>
  <c r="L875" i="20" s="1"/>
  <c r="K877" i="20"/>
  <c r="K876" i="20" s="1"/>
  <c r="M873" i="20"/>
  <c r="M872" i="20" s="1"/>
  <c r="M871" i="20" s="1"/>
  <c r="L873" i="20"/>
  <c r="L872" i="20" s="1"/>
  <c r="L871" i="20" s="1"/>
  <c r="K873" i="20"/>
  <c r="K872" i="20" s="1"/>
  <c r="K871" i="20" s="1"/>
  <c r="M869" i="20"/>
  <c r="M868" i="20" s="1"/>
  <c r="M867" i="20" s="1"/>
  <c r="L869" i="20"/>
  <c r="L868" i="20" s="1"/>
  <c r="L867" i="20" s="1"/>
  <c r="K869" i="20"/>
  <c r="K868" i="20" s="1"/>
  <c r="K867" i="20" s="1"/>
  <c r="M865" i="20"/>
  <c r="M864" i="20" s="1"/>
  <c r="M863" i="20" s="1"/>
  <c r="L865" i="20"/>
  <c r="L864" i="20" s="1"/>
  <c r="L863" i="20" s="1"/>
  <c r="K865" i="20"/>
  <c r="K864" i="20" s="1"/>
  <c r="K863" i="20" s="1"/>
  <c r="M861" i="20"/>
  <c r="M860" i="20" s="1"/>
  <c r="M859" i="20" s="1"/>
  <c r="L861" i="20"/>
  <c r="L860" i="20" s="1"/>
  <c r="L859" i="20" s="1"/>
  <c r="L858" i="20" s="1"/>
  <c r="K861" i="20"/>
  <c r="K860" i="20" s="1"/>
  <c r="K859" i="20" s="1"/>
  <c r="M854" i="20"/>
  <c r="M853" i="20" s="1"/>
  <c r="M852" i="20" s="1"/>
  <c r="M851" i="20" s="1"/>
  <c r="L854" i="20"/>
  <c r="L853" i="20" s="1"/>
  <c r="L852" i="20" s="1"/>
  <c r="L851" i="20" s="1"/>
  <c r="K854" i="20"/>
  <c r="K853" i="20" s="1"/>
  <c r="K852" i="20" s="1"/>
  <c r="K851" i="20" s="1"/>
  <c r="M849" i="20"/>
  <c r="M848" i="20" s="1"/>
  <c r="L849" i="20"/>
  <c r="L848" i="20" s="1"/>
  <c r="K849" i="20"/>
  <c r="K848" i="20" s="1"/>
  <c r="M844" i="20"/>
  <c r="M843" i="20" s="1"/>
  <c r="L844" i="20"/>
  <c r="L843" i="20" s="1"/>
  <c r="K844" i="20"/>
  <c r="K843" i="20" s="1"/>
  <c r="M839" i="20"/>
  <c r="M838" i="20" s="1"/>
  <c r="M837" i="20" s="1"/>
  <c r="M836" i="20" s="1"/>
  <c r="L839" i="20"/>
  <c r="L838" i="20" s="1"/>
  <c r="L837" i="20" s="1"/>
  <c r="L836" i="20" s="1"/>
  <c r="K839" i="20"/>
  <c r="K838" i="20" s="1"/>
  <c r="K837" i="20" s="1"/>
  <c r="K836" i="20" s="1"/>
  <c r="M832" i="20"/>
  <c r="M831" i="20" s="1"/>
  <c r="M830" i="20" s="1"/>
  <c r="M829" i="20" s="1"/>
  <c r="L832" i="20"/>
  <c r="L831" i="20" s="1"/>
  <c r="L830" i="20" s="1"/>
  <c r="L829" i="20" s="1"/>
  <c r="K832" i="20"/>
  <c r="K831" i="20" s="1"/>
  <c r="K830" i="20" s="1"/>
  <c r="K829" i="20" s="1"/>
  <c r="M825" i="20"/>
  <c r="M824" i="20" s="1"/>
  <c r="M823" i="20" s="1"/>
  <c r="M822" i="20" s="1"/>
  <c r="L825" i="20"/>
  <c r="L824" i="20" s="1"/>
  <c r="L823" i="20" s="1"/>
  <c r="L822" i="20" s="1"/>
  <c r="K825" i="20"/>
  <c r="K824" i="20" s="1"/>
  <c r="K823" i="20" s="1"/>
  <c r="K822" i="20" s="1"/>
  <c r="M819" i="20"/>
  <c r="M818" i="20" s="1"/>
  <c r="M817" i="20" s="1"/>
  <c r="M816" i="20" s="1"/>
  <c r="L819" i="20"/>
  <c r="L818" i="20" s="1"/>
  <c r="L817" i="20" s="1"/>
  <c r="L816" i="20" s="1"/>
  <c r="K819" i="20"/>
  <c r="K818" i="20" s="1"/>
  <c r="K817" i="20" s="1"/>
  <c r="K816" i="20" s="1"/>
  <c r="M813" i="20"/>
  <c r="M812" i="20" s="1"/>
  <c r="M811" i="20" s="1"/>
  <c r="M810" i="20" s="1"/>
  <c r="L813" i="20"/>
  <c r="L812" i="20" s="1"/>
  <c r="L811" i="20" s="1"/>
  <c r="L810" i="20" s="1"/>
  <c r="K813" i="20"/>
  <c r="K812" i="20" s="1"/>
  <c r="K811" i="20" s="1"/>
  <c r="K810" i="20" s="1"/>
  <c r="M807" i="20"/>
  <c r="M806" i="20" s="1"/>
  <c r="M805" i="20" s="1"/>
  <c r="M804" i="20" s="1"/>
  <c r="L807" i="20"/>
  <c r="L806" i="20" s="1"/>
  <c r="L805" i="20" s="1"/>
  <c r="L804" i="20" s="1"/>
  <c r="K807" i="20"/>
  <c r="K806" i="20" s="1"/>
  <c r="K805" i="20" s="1"/>
  <c r="K804" i="20" s="1"/>
  <c r="N804" i="20"/>
  <c r="M801" i="20"/>
  <c r="M800" i="20" s="1"/>
  <c r="M799" i="20" s="1"/>
  <c r="L801" i="20"/>
  <c r="L800" i="20" s="1"/>
  <c r="L799" i="20" s="1"/>
  <c r="K801" i="20"/>
  <c r="K800" i="20" s="1"/>
  <c r="K799" i="20" s="1"/>
  <c r="M797" i="20"/>
  <c r="M796" i="20" s="1"/>
  <c r="L797" i="20"/>
  <c r="L796" i="20" s="1"/>
  <c r="K797" i="20"/>
  <c r="K796" i="20" s="1"/>
  <c r="N795" i="20"/>
  <c r="M794" i="20"/>
  <c r="M793" i="20" s="1"/>
  <c r="L794" i="20"/>
  <c r="L793" i="20" s="1"/>
  <c r="L792" i="20" s="1"/>
  <c r="L791" i="20" s="1"/>
  <c r="L790" i="20" s="1"/>
  <c r="K794" i="20"/>
  <c r="K793" i="20" s="1"/>
  <c r="K792" i="20" s="1"/>
  <c r="K791" i="20" s="1"/>
  <c r="M788" i="20"/>
  <c r="M787" i="20" s="1"/>
  <c r="L788" i="20"/>
  <c r="L787" i="20" s="1"/>
  <c r="K788" i="20"/>
  <c r="K787" i="20" s="1"/>
  <c r="M785" i="20"/>
  <c r="M784" i="20" s="1"/>
  <c r="L785" i="20"/>
  <c r="L784" i="20" s="1"/>
  <c r="K785" i="20"/>
  <c r="K784" i="20" s="1"/>
  <c r="M777" i="20"/>
  <c r="M776" i="20" s="1"/>
  <c r="L777" i="20"/>
  <c r="L776" i="20" s="1"/>
  <c r="K777" i="20"/>
  <c r="K776" i="20" s="1"/>
  <c r="M774" i="20"/>
  <c r="M773" i="20" s="1"/>
  <c r="L774" i="20"/>
  <c r="L773" i="20" s="1"/>
  <c r="L772" i="20" s="1"/>
  <c r="K774" i="20"/>
  <c r="K773" i="20" s="1"/>
  <c r="M770" i="20"/>
  <c r="M769" i="20" s="1"/>
  <c r="L770" i="20"/>
  <c r="L769" i="20" s="1"/>
  <c r="K770" i="20"/>
  <c r="K769" i="20" s="1"/>
  <c r="M767" i="20"/>
  <c r="M766" i="20" s="1"/>
  <c r="L767" i="20"/>
  <c r="L766" i="20" s="1"/>
  <c r="K767" i="20"/>
  <c r="K766" i="20" s="1"/>
  <c r="M763" i="20"/>
  <c r="M762" i="20" s="1"/>
  <c r="L763" i="20"/>
  <c r="L762" i="20" s="1"/>
  <c r="K763" i="20"/>
  <c r="K762" i="20" s="1"/>
  <c r="M760" i="20"/>
  <c r="M759" i="20" s="1"/>
  <c r="L760" i="20"/>
  <c r="L759" i="20" s="1"/>
  <c r="L758" i="20" s="1"/>
  <c r="K760" i="20"/>
  <c r="K759" i="20" s="1"/>
  <c r="M753" i="20"/>
  <c r="M752" i="20" s="1"/>
  <c r="M751" i="20" s="1"/>
  <c r="M750" i="20" s="1"/>
  <c r="M749" i="20" s="1"/>
  <c r="M748" i="20" s="1"/>
  <c r="L753" i="20"/>
  <c r="L752" i="20" s="1"/>
  <c r="L751" i="20" s="1"/>
  <c r="L750" i="20" s="1"/>
  <c r="L749" i="20" s="1"/>
  <c r="L748" i="20" s="1"/>
  <c r="K753" i="20"/>
  <c r="K752" i="20" s="1"/>
  <c r="K751" i="20" s="1"/>
  <c r="K750" i="20" s="1"/>
  <c r="K749" i="20" s="1"/>
  <c r="K748" i="20" s="1"/>
  <c r="M746" i="20"/>
  <c r="M745" i="20" s="1"/>
  <c r="M744" i="20" s="1"/>
  <c r="M743" i="20" s="1"/>
  <c r="M742" i="20" s="1"/>
  <c r="M741" i="20" s="1"/>
  <c r="M740" i="20" s="1"/>
  <c r="L746" i="20"/>
  <c r="L745" i="20" s="1"/>
  <c r="L744" i="20" s="1"/>
  <c r="L743" i="20" s="1"/>
  <c r="L742" i="20" s="1"/>
  <c r="L741" i="20" s="1"/>
  <c r="L740" i="20" s="1"/>
  <c r="K746" i="20"/>
  <c r="K745" i="20" s="1"/>
  <c r="K744" i="20" s="1"/>
  <c r="K743" i="20" s="1"/>
  <c r="K742" i="20" s="1"/>
  <c r="K741" i="20" s="1"/>
  <c r="K740" i="20" s="1"/>
  <c r="M738" i="20"/>
  <c r="M737" i="20" s="1"/>
  <c r="M736" i="20" s="1"/>
  <c r="L738" i="20"/>
  <c r="L737" i="20" s="1"/>
  <c r="L736" i="20" s="1"/>
  <c r="K738" i="20"/>
  <c r="K737" i="20" s="1"/>
  <c r="K736" i="20" s="1"/>
  <c r="M733" i="20"/>
  <c r="M732" i="20" s="1"/>
  <c r="M731" i="20" s="1"/>
  <c r="L733" i="20"/>
  <c r="L732" i="20" s="1"/>
  <c r="L731" i="20" s="1"/>
  <c r="K733" i="20"/>
  <c r="K732" i="20" s="1"/>
  <c r="K731" i="20" s="1"/>
  <c r="M729" i="20"/>
  <c r="M728" i="20" s="1"/>
  <c r="L729" i="20"/>
  <c r="L728" i="20" s="1"/>
  <c r="K729" i="20"/>
  <c r="K728" i="20" s="1"/>
  <c r="M725" i="20"/>
  <c r="M724" i="20" s="1"/>
  <c r="L725" i="20"/>
  <c r="L724" i="20" s="1"/>
  <c r="L723" i="20" s="1"/>
  <c r="K725" i="20"/>
  <c r="K724" i="20" s="1"/>
  <c r="M718" i="20"/>
  <c r="M717" i="20" s="1"/>
  <c r="M716" i="20" s="1"/>
  <c r="M715" i="20" s="1"/>
  <c r="M714" i="20" s="1"/>
  <c r="M713" i="20" s="1"/>
  <c r="L718" i="20"/>
  <c r="L717" i="20" s="1"/>
  <c r="L716" i="20" s="1"/>
  <c r="L715" i="20" s="1"/>
  <c r="L714" i="20" s="1"/>
  <c r="L713" i="20" s="1"/>
  <c r="K718" i="20"/>
  <c r="K717" i="20" s="1"/>
  <c r="K716" i="20" s="1"/>
  <c r="K715" i="20" s="1"/>
  <c r="K714" i="20" s="1"/>
  <c r="K713" i="20" s="1"/>
  <c r="M711" i="20"/>
  <c r="M710" i="20" s="1"/>
  <c r="M709" i="20" s="1"/>
  <c r="L711" i="20"/>
  <c r="L710" i="20" s="1"/>
  <c r="L709" i="20" s="1"/>
  <c r="K711" i="20"/>
  <c r="K710" i="20" s="1"/>
  <c r="K709" i="20" s="1"/>
  <c r="M707" i="20"/>
  <c r="M706" i="20" s="1"/>
  <c r="M705" i="20" s="1"/>
  <c r="L707" i="20"/>
  <c r="L706" i="20" s="1"/>
  <c r="L705" i="20" s="1"/>
  <c r="K707" i="20"/>
  <c r="K706" i="20" s="1"/>
  <c r="K705" i="20" s="1"/>
  <c r="M700" i="20"/>
  <c r="M699" i="20" s="1"/>
  <c r="M698" i="20" s="1"/>
  <c r="L700" i="20"/>
  <c r="L699" i="20" s="1"/>
  <c r="L698" i="20" s="1"/>
  <c r="K700" i="20"/>
  <c r="K699" i="20" s="1"/>
  <c r="K698" i="20" s="1"/>
  <c r="M696" i="20"/>
  <c r="M695" i="20" s="1"/>
  <c r="L696" i="20"/>
  <c r="L695" i="20" s="1"/>
  <c r="K696" i="20"/>
  <c r="K695" i="20" s="1"/>
  <c r="M693" i="20"/>
  <c r="M692" i="20" s="1"/>
  <c r="L693" i="20"/>
  <c r="L692" i="20" s="1"/>
  <c r="K693" i="20"/>
  <c r="K692" i="20" s="1"/>
  <c r="M688" i="20"/>
  <c r="M687" i="20" s="1"/>
  <c r="M686" i="20" s="1"/>
  <c r="L688" i="20"/>
  <c r="L687" i="20" s="1"/>
  <c r="K688" i="20"/>
  <c r="K687" i="20" s="1"/>
  <c r="M681" i="20"/>
  <c r="M680" i="20" s="1"/>
  <c r="M679" i="20" s="1"/>
  <c r="L681" i="20"/>
  <c r="L680" i="20" s="1"/>
  <c r="L679" i="20" s="1"/>
  <c r="K681" i="20"/>
  <c r="K680" i="20" s="1"/>
  <c r="K679" i="20" s="1"/>
  <c r="M677" i="20"/>
  <c r="M676" i="20" s="1"/>
  <c r="M675" i="20" s="1"/>
  <c r="L677" i="20"/>
  <c r="L676" i="20" s="1"/>
  <c r="L675" i="20" s="1"/>
  <c r="K677" i="20"/>
  <c r="K676" i="20" s="1"/>
  <c r="K675" i="20" s="1"/>
  <c r="M673" i="20"/>
  <c r="M672" i="20" s="1"/>
  <c r="M671" i="20" s="1"/>
  <c r="L673" i="20"/>
  <c r="L672" i="20" s="1"/>
  <c r="L671" i="20" s="1"/>
  <c r="K673" i="20"/>
  <c r="K672" i="20" s="1"/>
  <c r="K671" i="20" s="1"/>
  <c r="M669" i="20"/>
  <c r="M668" i="20" s="1"/>
  <c r="M667" i="20" s="1"/>
  <c r="L669" i="20"/>
  <c r="L668" i="20" s="1"/>
  <c r="L667" i="20" s="1"/>
  <c r="K669" i="20"/>
  <c r="K668" i="20" s="1"/>
  <c r="K667" i="20" s="1"/>
  <c r="M665" i="20"/>
  <c r="M664" i="20" s="1"/>
  <c r="M663" i="20" s="1"/>
  <c r="L665" i="20"/>
  <c r="L664" i="20" s="1"/>
  <c r="L663" i="20" s="1"/>
  <c r="K665" i="20"/>
  <c r="K664" i="20" s="1"/>
  <c r="K663" i="20" s="1"/>
  <c r="M661" i="20"/>
  <c r="M660" i="20" s="1"/>
  <c r="M659" i="20" s="1"/>
  <c r="L661" i="20"/>
  <c r="L660" i="20" s="1"/>
  <c r="L659" i="20" s="1"/>
  <c r="K661" i="20"/>
  <c r="K660" i="20" s="1"/>
  <c r="K659" i="20" s="1"/>
  <c r="M657" i="20"/>
  <c r="M656" i="20" s="1"/>
  <c r="M655" i="20" s="1"/>
  <c r="L657" i="20"/>
  <c r="L656" i="20" s="1"/>
  <c r="L655" i="20" s="1"/>
  <c r="K657" i="20"/>
  <c r="K656" i="20" s="1"/>
  <c r="K655" i="20" s="1"/>
  <c r="M653" i="20"/>
  <c r="M652" i="20" s="1"/>
  <c r="M651" i="20" s="1"/>
  <c r="L653" i="20"/>
  <c r="L652" i="20" s="1"/>
  <c r="L651" i="20" s="1"/>
  <c r="K653" i="20"/>
  <c r="K652" i="20" s="1"/>
  <c r="K651" i="20" s="1"/>
  <c r="M649" i="20"/>
  <c r="M648" i="20" s="1"/>
  <c r="M647" i="20" s="1"/>
  <c r="L649" i="20"/>
  <c r="L648" i="20" s="1"/>
  <c r="L647" i="20" s="1"/>
  <c r="K649" i="20"/>
  <c r="K648" i="20" s="1"/>
  <c r="K647" i="20" s="1"/>
  <c r="M645" i="20"/>
  <c r="M644" i="20" s="1"/>
  <c r="L645" i="20"/>
  <c r="L644" i="20" s="1"/>
  <c r="K645" i="20"/>
  <c r="K644" i="20" s="1"/>
  <c r="M642" i="20"/>
  <c r="M641" i="20" s="1"/>
  <c r="L642" i="20"/>
  <c r="L641" i="20" s="1"/>
  <c r="K642" i="20"/>
  <c r="K641" i="20" s="1"/>
  <c r="M635" i="20"/>
  <c r="M634" i="20" s="1"/>
  <c r="L635" i="20"/>
  <c r="L634" i="20" s="1"/>
  <c r="K635" i="20"/>
  <c r="K634" i="20" s="1"/>
  <c r="M630" i="20"/>
  <c r="M629" i="20" s="1"/>
  <c r="M628" i="20" s="1"/>
  <c r="M627" i="20" s="1"/>
  <c r="M626" i="20" s="1"/>
  <c r="L630" i="20"/>
  <c r="L629" i="20" s="1"/>
  <c r="K630" i="20"/>
  <c r="K629" i="20" s="1"/>
  <c r="M624" i="20"/>
  <c r="M623" i="20" s="1"/>
  <c r="M622" i="20" s="1"/>
  <c r="M621" i="20" s="1"/>
  <c r="M620" i="20" s="1"/>
  <c r="L624" i="20"/>
  <c r="L623" i="20" s="1"/>
  <c r="L622" i="20" s="1"/>
  <c r="L621" i="20" s="1"/>
  <c r="L620" i="20" s="1"/>
  <c r="K624" i="20"/>
  <c r="K623" i="20"/>
  <c r="K622" i="20" s="1"/>
  <c r="K621" i="20" s="1"/>
  <c r="K620" i="20" s="1"/>
  <c r="M618" i="20"/>
  <c r="M617" i="20" s="1"/>
  <c r="M616" i="20" s="1"/>
  <c r="L618" i="20"/>
  <c r="L617" i="20" s="1"/>
  <c r="L616" i="20" s="1"/>
  <c r="K618" i="20"/>
  <c r="K617" i="20" s="1"/>
  <c r="K616" i="20" s="1"/>
  <c r="M614" i="20"/>
  <c r="M613" i="20" s="1"/>
  <c r="L614" i="20"/>
  <c r="L613" i="20" s="1"/>
  <c r="K614" i="20"/>
  <c r="K613" i="20" s="1"/>
  <c r="K612" i="20" s="1"/>
  <c r="M611" i="20"/>
  <c r="L611" i="20"/>
  <c r="K611" i="20"/>
  <c r="M606" i="20"/>
  <c r="L606" i="20"/>
  <c r="K606" i="20"/>
  <c r="K605" i="20" s="1"/>
  <c r="K604" i="20" s="1"/>
  <c r="L605" i="20"/>
  <c r="L604" i="20" s="1"/>
  <c r="M602" i="20"/>
  <c r="M601" i="20" s="1"/>
  <c r="M600" i="20" s="1"/>
  <c r="L602" i="20"/>
  <c r="L601" i="20" s="1"/>
  <c r="K602" i="20"/>
  <c r="K601" i="20" s="1"/>
  <c r="M599" i="20"/>
  <c r="L599" i="20"/>
  <c r="K599" i="20"/>
  <c r="M591" i="20"/>
  <c r="M590" i="20" s="1"/>
  <c r="M589" i="20" s="1"/>
  <c r="M588" i="20" s="1"/>
  <c r="M587" i="20" s="1"/>
  <c r="L591" i="20"/>
  <c r="L590" i="20" s="1"/>
  <c r="L589" i="20" s="1"/>
  <c r="L588" i="20" s="1"/>
  <c r="L587" i="20" s="1"/>
  <c r="K591" i="20"/>
  <c r="K590" i="20" s="1"/>
  <c r="K589" i="20" s="1"/>
  <c r="K588" i="20" s="1"/>
  <c r="K587" i="20" s="1"/>
  <c r="M585" i="20"/>
  <c r="M584" i="20" s="1"/>
  <c r="M583" i="20" s="1"/>
  <c r="L585" i="20"/>
  <c r="L584" i="20" s="1"/>
  <c r="L583" i="20" s="1"/>
  <c r="K585" i="20"/>
  <c r="K584" i="20" s="1"/>
  <c r="K583" i="20" s="1"/>
  <c r="M577" i="20"/>
  <c r="M576" i="20" s="1"/>
  <c r="M575" i="20" s="1"/>
  <c r="L577" i="20"/>
  <c r="L576" i="20" s="1"/>
  <c r="L575" i="20" s="1"/>
  <c r="K577" i="20"/>
  <c r="K576" i="20" s="1"/>
  <c r="K575" i="20" s="1"/>
  <c r="M573" i="20"/>
  <c r="M572" i="20" s="1"/>
  <c r="M571" i="20" s="1"/>
  <c r="L573" i="20"/>
  <c r="L572" i="20" s="1"/>
  <c r="L571" i="20" s="1"/>
  <c r="K573" i="20"/>
  <c r="K572" i="20" s="1"/>
  <c r="K571" i="20" s="1"/>
  <c r="M569" i="20"/>
  <c r="M568" i="20" s="1"/>
  <c r="L569" i="20"/>
  <c r="L568" i="20" s="1"/>
  <c r="K569" i="20"/>
  <c r="K568" i="20" s="1"/>
  <c r="M566" i="20"/>
  <c r="L566" i="20"/>
  <c r="K566" i="20"/>
  <c r="M564" i="20"/>
  <c r="L564" i="20"/>
  <c r="K564" i="20"/>
  <c r="M561" i="20"/>
  <c r="L561" i="20"/>
  <c r="K561" i="20"/>
  <c r="M557" i="20"/>
  <c r="M556" i="20" s="1"/>
  <c r="M555" i="20" s="1"/>
  <c r="L557" i="20"/>
  <c r="L556" i="20" s="1"/>
  <c r="L555" i="20" s="1"/>
  <c r="K557" i="20"/>
  <c r="M553" i="20"/>
  <c r="M552" i="20" s="1"/>
  <c r="M551" i="20" s="1"/>
  <c r="L553" i="20"/>
  <c r="L552" i="20" s="1"/>
  <c r="K553" i="20"/>
  <c r="K552" i="20" s="1"/>
  <c r="K551" i="20" s="1"/>
  <c r="M550" i="20"/>
  <c r="L550" i="20"/>
  <c r="K550" i="20"/>
  <c r="M545" i="20"/>
  <c r="M544" i="20" s="1"/>
  <c r="M543" i="20" s="1"/>
  <c r="L545" i="20"/>
  <c r="L544" i="20" s="1"/>
  <c r="L543" i="20" s="1"/>
  <c r="K545" i="20"/>
  <c r="K544" i="20" s="1"/>
  <c r="K543" i="20"/>
  <c r="M541" i="20"/>
  <c r="M540" i="20" s="1"/>
  <c r="M539" i="20" s="1"/>
  <c r="L541" i="20"/>
  <c r="L540" i="20" s="1"/>
  <c r="L539" i="20" s="1"/>
  <c r="K541" i="20"/>
  <c r="K540" i="20" s="1"/>
  <c r="K539" i="20" s="1"/>
  <c r="M536" i="20"/>
  <c r="M535" i="20" s="1"/>
  <c r="L536" i="20"/>
  <c r="L535" i="20" s="1"/>
  <c r="L534" i="20" s="1"/>
  <c r="K536" i="20"/>
  <c r="K535" i="20" s="1"/>
  <c r="M533" i="20"/>
  <c r="L533" i="20"/>
  <c r="K533" i="20"/>
  <c r="M528" i="20"/>
  <c r="M527" i="20" s="1"/>
  <c r="M526" i="20" s="1"/>
  <c r="L528" i="20"/>
  <c r="L527" i="20" s="1"/>
  <c r="L526" i="20" s="1"/>
  <c r="K528" i="20"/>
  <c r="K527" i="20" s="1"/>
  <c r="K526" i="20" s="1"/>
  <c r="M524" i="20"/>
  <c r="M523" i="20" s="1"/>
  <c r="M522" i="20" s="1"/>
  <c r="L524" i="20"/>
  <c r="K524" i="20"/>
  <c r="K523" i="20" s="1"/>
  <c r="K522" i="20" s="1"/>
  <c r="L523" i="20"/>
  <c r="L522" i="20" s="1"/>
  <c r="M519" i="20"/>
  <c r="M518" i="20" s="1"/>
  <c r="M517" i="20" s="1"/>
  <c r="M516" i="20" s="1"/>
  <c r="L519" i="20"/>
  <c r="L518" i="20" s="1"/>
  <c r="L517" i="20" s="1"/>
  <c r="L516" i="20" s="1"/>
  <c r="K519" i="20"/>
  <c r="K518" i="20" s="1"/>
  <c r="K517" i="20" s="1"/>
  <c r="K516" i="20" s="1"/>
  <c r="M513" i="20"/>
  <c r="L513" i="20"/>
  <c r="L512" i="20" s="1"/>
  <c r="L511" i="20" s="1"/>
  <c r="K513" i="20"/>
  <c r="K512" i="20" s="1"/>
  <c r="K511" i="20" s="1"/>
  <c r="M512" i="20"/>
  <c r="M511" i="20" s="1"/>
  <c r="M509" i="20"/>
  <c r="M508" i="20" s="1"/>
  <c r="M507" i="20" s="1"/>
  <c r="L509" i="20"/>
  <c r="L508" i="20" s="1"/>
  <c r="L507" i="20" s="1"/>
  <c r="K509" i="20"/>
  <c r="K508" i="20" s="1"/>
  <c r="K507" i="20" s="1"/>
  <c r="M504" i="20"/>
  <c r="M503" i="20" s="1"/>
  <c r="L504" i="20"/>
  <c r="L503" i="20" s="1"/>
  <c r="L502" i="20" s="1"/>
  <c r="K504" i="20"/>
  <c r="K503" i="20" s="1"/>
  <c r="K502" i="20" s="1"/>
  <c r="M501" i="20"/>
  <c r="L501" i="20"/>
  <c r="K501" i="20"/>
  <c r="M496" i="20"/>
  <c r="M495" i="20" s="1"/>
  <c r="M494" i="20" s="1"/>
  <c r="L496" i="20"/>
  <c r="L495" i="20" s="1"/>
  <c r="L494" i="20" s="1"/>
  <c r="K496" i="20"/>
  <c r="K495" i="20" s="1"/>
  <c r="K494" i="20" s="1"/>
  <c r="M491" i="20"/>
  <c r="M490" i="20" s="1"/>
  <c r="M489" i="20" s="1"/>
  <c r="M488" i="20" s="1"/>
  <c r="L491" i="20"/>
  <c r="L490" i="20" s="1"/>
  <c r="L489" i="20" s="1"/>
  <c r="L488" i="20" s="1"/>
  <c r="K491" i="20"/>
  <c r="K490" i="20" s="1"/>
  <c r="K489" i="20" s="1"/>
  <c r="K488" i="20" s="1"/>
  <c r="M483" i="20"/>
  <c r="M482" i="20" s="1"/>
  <c r="M481" i="20" s="1"/>
  <c r="L483" i="20"/>
  <c r="L482" i="20" s="1"/>
  <c r="L481" i="20" s="1"/>
  <c r="K483" i="20"/>
  <c r="K482" i="20" s="1"/>
  <c r="K481" i="20" s="1"/>
  <c r="M479" i="20"/>
  <c r="M478" i="20" s="1"/>
  <c r="M477" i="20" s="1"/>
  <c r="L479" i="20"/>
  <c r="L478" i="20" s="1"/>
  <c r="L477" i="20" s="1"/>
  <c r="K479" i="20"/>
  <c r="K478" i="20" s="1"/>
  <c r="K477" i="20" s="1"/>
  <c r="M475" i="20"/>
  <c r="M474" i="20" s="1"/>
  <c r="M473" i="20" s="1"/>
  <c r="L475" i="20"/>
  <c r="L474" i="20" s="1"/>
  <c r="L473" i="20" s="1"/>
  <c r="K475" i="20"/>
  <c r="K474" i="20" s="1"/>
  <c r="K473" i="20" s="1"/>
  <c r="M471" i="20"/>
  <c r="M470" i="20" s="1"/>
  <c r="M469" i="20" s="1"/>
  <c r="L471" i="20"/>
  <c r="L470" i="20" s="1"/>
  <c r="L469" i="20" s="1"/>
  <c r="K471" i="20"/>
  <c r="K470" i="20" s="1"/>
  <c r="K469" i="20" s="1"/>
  <c r="M467" i="20"/>
  <c r="M466" i="20" s="1"/>
  <c r="L467" i="20"/>
  <c r="L466" i="20" s="1"/>
  <c r="K467" i="20"/>
  <c r="K466" i="20" s="1"/>
  <c r="M463" i="20"/>
  <c r="M462" i="20" s="1"/>
  <c r="L463" i="20"/>
  <c r="L462" i="20" s="1"/>
  <c r="K463" i="20"/>
  <c r="K462" i="20" s="1"/>
  <c r="M459" i="20"/>
  <c r="M458" i="20" s="1"/>
  <c r="M457" i="20" s="1"/>
  <c r="L459" i="20"/>
  <c r="L458" i="20" s="1"/>
  <c r="L457" i="20" s="1"/>
  <c r="K459" i="20"/>
  <c r="K458" i="20" s="1"/>
  <c r="K457" i="20" s="1"/>
  <c r="M455" i="20"/>
  <c r="M454" i="20" s="1"/>
  <c r="M453" i="20" s="1"/>
  <c r="L455" i="20"/>
  <c r="L454" i="20" s="1"/>
  <c r="L453" i="20" s="1"/>
  <c r="K455" i="20"/>
  <c r="K454" i="20" s="1"/>
  <c r="K453" i="20" s="1"/>
  <c r="M451" i="20"/>
  <c r="M450" i="20" s="1"/>
  <c r="L451" i="20"/>
  <c r="L450" i="20" s="1"/>
  <c r="K451" i="20"/>
  <c r="K450" i="20" s="1"/>
  <c r="M448" i="20"/>
  <c r="M447" i="20" s="1"/>
  <c r="L448" i="20"/>
  <c r="L447" i="20" s="1"/>
  <c r="L446" i="20" s="1"/>
  <c r="K448" i="20"/>
  <c r="K447" i="20" s="1"/>
  <c r="K446" i="20" s="1"/>
  <c r="M444" i="20"/>
  <c r="M443" i="20" s="1"/>
  <c r="M442" i="20" s="1"/>
  <c r="L444" i="20"/>
  <c r="L443" i="20" s="1"/>
  <c r="L442" i="20" s="1"/>
  <c r="K444" i="20"/>
  <c r="K443" i="20" s="1"/>
  <c r="K442" i="20" s="1"/>
  <c r="M436" i="20"/>
  <c r="M435" i="20" s="1"/>
  <c r="L436" i="20"/>
  <c r="L435" i="20" s="1"/>
  <c r="K436" i="20"/>
  <c r="K435" i="20" s="1"/>
  <c r="M433" i="20"/>
  <c r="M432" i="20" s="1"/>
  <c r="L433" i="20"/>
  <c r="L432" i="20" s="1"/>
  <c r="K433" i="20"/>
  <c r="K432" i="20" s="1"/>
  <c r="M428" i="20"/>
  <c r="M427" i="20" s="1"/>
  <c r="L428" i="20"/>
  <c r="L427" i="20" s="1"/>
  <c r="K428" i="20"/>
  <c r="K427" i="20" s="1"/>
  <c r="M421" i="20"/>
  <c r="M420" i="20" s="1"/>
  <c r="M419" i="20" s="1"/>
  <c r="M418" i="20" s="1"/>
  <c r="L421" i="20"/>
  <c r="L420" i="20" s="1"/>
  <c r="L419" i="20" s="1"/>
  <c r="L418" i="20" s="1"/>
  <c r="K421" i="20"/>
  <c r="K420" i="20" s="1"/>
  <c r="K419" i="20" s="1"/>
  <c r="K418" i="20" s="1"/>
  <c r="M416" i="20"/>
  <c r="M415" i="20" s="1"/>
  <c r="L416" i="20"/>
  <c r="K416" i="20"/>
  <c r="K415" i="20" s="1"/>
  <c r="L415" i="20"/>
  <c r="M413" i="20"/>
  <c r="M412" i="20" s="1"/>
  <c r="L413" i="20"/>
  <c r="L412" i="20" s="1"/>
  <c r="K413" i="20"/>
  <c r="K412" i="20" s="1"/>
  <c r="M409" i="20"/>
  <c r="M408" i="20" s="1"/>
  <c r="L409" i="20"/>
  <c r="L408" i="20" s="1"/>
  <c r="K409" i="20"/>
  <c r="K408" i="20" s="1"/>
  <c r="M406" i="20"/>
  <c r="M405" i="20" s="1"/>
  <c r="L406" i="20"/>
  <c r="L405" i="20" s="1"/>
  <c r="K406" i="20"/>
  <c r="K405" i="20" s="1"/>
  <c r="M397" i="20"/>
  <c r="M396" i="20" s="1"/>
  <c r="M395" i="20" s="1"/>
  <c r="L397" i="20"/>
  <c r="L396" i="20" s="1"/>
  <c r="L395" i="20" s="1"/>
  <c r="K397" i="20"/>
  <c r="K396" i="20" s="1"/>
  <c r="K395" i="20" s="1"/>
  <c r="M393" i="20"/>
  <c r="M392" i="20" s="1"/>
  <c r="M391" i="20" s="1"/>
  <c r="L393" i="20"/>
  <c r="L392" i="20" s="1"/>
  <c r="L391" i="20" s="1"/>
  <c r="K393" i="20"/>
  <c r="K392" i="20" s="1"/>
  <c r="K391" i="20" s="1"/>
  <c r="M387" i="20"/>
  <c r="M386" i="20" s="1"/>
  <c r="L387" i="20"/>
  <c r="L386" i="20" s="1"/>
  <c r="K387" i="20"/>
  <c r="K386" i="20" s="1"/>
  <c r="M383" i="20"/>
  <c r="M382" i="20" s="1"/>
  <c r="L383" i="20"/>
  <c r="L382" i="20" s="1"/>
  <c r="K383" i="20"/>
  <c r="K382" i="20" s="1"/>
  <c r="M379" i="20"/>
  <c r="M378" i="20" s="1"/>
  <c r="L379" i="20"/>
  <c r="L378" i="20" s="1"/>
  <c r="K379" i="20"/>
  <c r="K378" i="20" s="1"/>
  <c r="M375" i="20"/>
  <c r="M374" i="20" s="1"/>
  <c r="L375" i="20"/>
  <c r="K375" i="20"/>
  <c r="K374" i="20" s="1"/>
  <c r="L374" i="20"/>
  <c r="M371" i="20"/>
  <c r="M370" i="20" s="1"/>
  <c r="L371" i="20"/>
  <c r="L370" i="20" s="1"/>
  <c r="L369" i="20" s="1"/>
  <c r="K371" i="20"/>
  <c r="K370" i="20" s="1"/>
  <c r="M365" i="20"/>
  <c r="M364" i="20" s="1"/>
  <c r="M363" i="20" s="1"/>
  <c r="M362" i="20" s="1"/>
  <c r="M361" i="20" s="1"/>
  <c r="L365" i="20"/>
  <c r="L364" i="20" s="1"/>
  <c r="L363" i="20" s="1"/>
  <c r="L362" i="20" s="1"/>
  <c r="L361" i="20" s="1"/>
  <c r="K365" i="20"/>
  <c r="K364" i="20" s="1"/>
  <c r="K363" i="20" s="1"/>
  <c r="K362" i="20" s="1"/>
  <c r="K361" i="20" s="1"/>
  <c r="M358" i="20"/>
  <c r="M357" i="20" s="1"/>
  <c r="M356" i="20" s="1"/>
  <c r="L358" i="20"/>
  <c r="K358" i="20"/>
  <c r="K357" i="20" s="1"/>
  <c r="K356" i="20" s="1"/>
  <c r="M354" i="20"/>
  <c r="M353" i="20" s="1"/>
  <c r="M352" i="20" s="1"/>
  <c r="L354" i="20"/>
  <c r="L353" i="20" s="1"/>
  <c r="K354" i="20"/>
  <c r="K353" i="20" s="1"/>
  <c r="M351" i="20"/>
  <c r="L351" i="20"/>
  <c r="K351" i="20"/>
  <c r="M343" i="20"/>
  <c r="M342" i="20" s="1"/>
  <c r="M341" i="20" s="1"/>
  <c r="L343" i="20"/>
  <c r="L342" i="20" s="1"/>
  <c r="L341" i="20" s="1"/>
  <c r="K343" i="20"/>
  <c r="K342" i="20" s="1"/>
  <c r="K341" i="20" s="1"/>
  <c r="M339" i="20"/>
  <c r="M338" i="20" s="1"/>
  <c r="M337" i="20" s="1"/>
  <c r="L339" i="20"/>
  <c r="L338" i="20" s="1"/>
  <c r="L337" i="20" s="1"/>
  <c r="K339" i="20"/>
  <c r="K338" i="20" s="1"/>
  <c r="K337" i="20" s="1"/>
  <c r="M335" i="20"/>
  <c r="L335" i="20"/>
  <c r="L334" i="20" s="1"/>
  <c r="L333" i="20" s="1"/>
  <c r="K335" i="20"/>
  <c r="K334" i="20" s="1"/>
  <c r="K333" i="20" s="1"/>
  <c r="M334" i="20"/>
  <c r="M333" i="20" s="1"/>
  <c r="M331" i="20"/>
  <c r="M330" i="20"/>
  <c r="M329" i="20" s="1"/>
  <c r="M327" i="20"/>
  <c r="M326" i="20" s="1"/>
  <c r="M325" i="20" s="1"/>
  <c r="L327" i="20"/>
  <c r="L326" i="20" s="1"/>
  <c r="L325" i="20" s="1"/>
  <c r="K327" i="20"/>
  <c r="K326" i="20" s="1"/>
  <c r="K325" i="20" s="1"/>
  <c r="M322" i="20"/>
  <c r="M321" i="20" s="1"/>
  <c r="L322" i="20"/>
  <c r="L321" i="20" s="1"/>
  <c r="K322" i="20"/>
  <c r="K321" i="20" s="1"/>
  <c r="K320" i="20" s="1"/>
  <c r="M318" i="20"/>
  <c r="M317" i="20" s="1"/>
  <c r="M316" i="20" s="1"/>
  <c r="L318" i="20"/>
  <c r="L317" i="20" s="1"/>
  <c r="L316" i="20" s="1"/>
  <c r="K318" i="20"/>
  <c r="K317" i="20" s="1"/>
  <c r="K316" i="20" s="1"/>
  <c r="M314" i="20"/>
  <c r="L314" i="20"/>
  <c r="K314" i="20"/>
  <c r="M312" i="20"/>
  <c r="L312" i="20"/>
  <c r="L311" i="20" s="1"/>
  <c r="L310" i="20" s="1"/>
  <c r="K312" i="20"/>
  <c r="M308" i="20"/>
  <c r="L308" i="20"/>
  <c r="K308" i="20"/>
  <c r="M306" i="20"/>
  <c r="L306" i="20"/>
  <c r="K306" i="20"/>
  <c r="M301" i="20"/>
  <c r="M300" i="20" s="1"/>
  <c r="M299" i="20" s="1"/>
  <c r="M298" i="20" s="1"/>
  <c r="L301" i="20"/>
  <c r="L300" i="20" s="1"/>
  <c r="L299" i="20" s="1"/>
  <c r="L298" i="20" s="1"/>
  <c r="K301" i="20"/>
  <c r="K300" i="20" s="1"/>
  <c r="K299" i="20" s="1"/>
  <c r="K298" i="20" s="1"/>
  <c r="M296" i="20"/>
  <c r="M295" i="20" s="1"/>
  <c r="M294" i="20" s="1"/>
  <c r="M293" i="20" s="1"/>
  <c r="L296" i="20"/>
  <c r="L295" i="20" s="1"/>
  <c r="L294" i="20" s="1"/>
  <c r="L293" i="20" s="1"/>
  <c r="K296" i="20"/>
  <c r="K295" i="20" s="1"/>
  <c r="K294" i="20" s="1"/>
  <c r="K293" i="20" s="1"/>
  <c r="M291" i="20"/>
  <c r="M290" i="20" s="1"/>
  <c r="M289" i="20" s="1"/>
  <c r="M288" i="20" s="1"/>
  <c r="L291" i="20"/>
  <c r="L290" i="20" s="1"/>
  <c r="L289" i="20" s="1"/>
  <c r="L288" i="20" s="1"/>
  <c r="K291" i="20"/>
  <c r="K290" i="20" s="1"/>
  <c r="K289" i="20" s="1"/>
  <c r="K288" i="20" s="1"/>
  <c r="M286" i="20"/>
  <c r="M285" i="20" s="1"/>
  <c r="M284" i="20" s="1"/>
  <c r="M283" i="20" s="1"/>
  <c r="L286" i="20"/>
  <c r="L285" i="20" s="1"/>
  <c r="L284" i="20" s="1"/>
  <c r="L283" i="20" s="1"/>
  <c r="K286" i="20"/>
  <c r="K285" i="20" s="1"/>
  <c r="K284" i="20" s="1"/>
  <c r="K283" i="20" s="1"/>
  <c r="M281" i="20"/>
  <c r="M280" i="20" s="1"/>
  <c r="M279" i="20" s="1"/>
  <c r="M278" i="20" s="1"/>
  <c r="L281" i="20"/>
  <c r="L280" i="20" s="1"/>
  <c r="L279" i="20" s="1"/>
  <c r="L278" i="20" s="1"/>
  <c r="K281" i="20"/>
  <c r="K280" i="20" s="1"/>
  <c r="K279" i="20" s="1"/>
  <c r="K278" i="20" s="1"/>
  <c r="M276" i="20"/>
  <c r="M275" i="20" s="1"/>
  <c r="L276" i="20"/>
  <c r="L275" i="20" s="1"/>
  <c r="K276" i="20"/>
  <c r="K275" i="20" s="1"/>
  <c r="M273" i="20"/>
  <c r="M272" i="20" s="1"/>
  <c r="L273" i="20"/>
  <c r="L272" i="20" s="1"/>
  <c r="K273" i="20"/>
  <c r="K272" i="20" s="1"/>
  <c r="M269" i="20"/>
  <c r="M268" i="20" s="1"/>
  <c r="L269" i="20"/>
  <c r="L268" i="20" s="1"/>
  <c r="K269" i="20"/>
  <c r="K268" i="20" s="1"/>
  <c r="M265" i="20"/>
  <c r="M264" i="20" s="1"/>
  <c r="L265" i="20"/>
  <c r="L264" i="20" s="1"/>
  <c r="K265" i="20"/>
  <c r="K264" i="20" s="1"/>
  <c r="M261" i="20"/>
  <c r="M260" i="20" s="1"/>
  <c r="M259" i="20" s="1"/>
  <c r="L261" i="20"/>
  <c r="L260" i="20" s="1"/>
  <c r="L259" i="20" s="1"/>
  <c r="K261" i="20"/>
  <c r="K260" i="20" s="1"/>
  <c r="K259" i="20" s="1"/>
  <c r="M257" i="20"/>
  <c r="M256" i="20" s="1"/>
  <c r="M255" i="20" s="1"/>
  <c r="L257" i="20"/>
  <c r="L256" i="20" s="1"/>
  <c r="L255" i="20" s="1"/>
  <c r="K257" i="20"/>
  <c r="K256" i="20" s="1"/>
  <c r="K255" i="20" s="1"/>
  <c r="M253" i="20"/>
  <c r="M252" i="20" s="1"/>
  <c r="L253" i="20"/>
  <c r="L252" i="20" s="1"/>
  <c r="K253" i="20"/>
  <c r="K252" i="20" s="1"/>
  <c r="M250" i="20"/>
  <c r="M249" i="20" s="1"/>
  <c r="L250" i="20"/>
  <c r="L249" i="20" s="1"/>
  <c r="K250" i="20"/>
  <c r="K249" i="20" s="1"/>
  <c r="M247" i="20"/>
  <c r="M246" i="20" s="1"/>
  <c r="L247" i="20"/>
  <c r="L246" i="20" s="1"/>
  <c r="K247" i="20"/>
  <c r="K246" i="20" s="1"/>
  <c r="M243" i="20"/>
  <c r="M242" i="20" s="1"/>
  <c r="L243" i="20"/>
  <c r="L242" i="20" s="1"/>
  <c r="K243" i="20"/>
  <c r="K242" i="20" s="1"/>
  <c r="M239" i="20"/>
  <c r="M238" i="20" s="1"/>
  <c r="L239" i="20"/>
  <c r="L238" i="20" s="1"/>
  <c r="K239" i="20"/>
  <c r="K238" i="20" s="1"/>
  <c r="M235" i="20"/>
  <c r="M234" i="20" s="1"/>
  <c r="M233" i="20" s="1"/>
  <c r="L235" i="20"/>
  <c r="L234" i="20" s="1"/>
  <c r="L233" i="20" s="1"/>
  <c r="K235" i="20"/>
  <c r="K234" i="20" s="1"/>
  <c r="K233" i="20" s="1"/>
  <c r="M231" i="20"/>
  <c r="M230" i="20" s="1"/>
  <c r="M229" i="20" s="1"/>
  <c r="L231" i="20"/>
  <c r="L230" i="20" s="1"/>
  <c r="L229" i="20" s="1"/>
  <c r="K231" i="20"/>
  <c r="K230" i="20" s="1"/>
  <c r="K229" i="20" s="1"/>
  <c r="M226" i="20"/>
  <c r="M225" i="20" s="1"/>
  <c r="L226" i="20"/>
  <c r="L225" i="20" s="1"/>
  <c r="K226" i="20"/>
  <c r="K225" i="20" s="1"/>
  <c r="M223" i="20"/>
  <c r="M222" i="20" s="1"/>
  <c r="L223" i="20"/>
  <c r="L222" i="20" s="1"/>
  <c r="K223" i="20"/>
  <c r="K222" i="20" s="1"/>
  <c r="M219" i="20"/>
  <c r="M218" i="20" s="1"/>
  <c r="L219" i="20"/>
  <c r="L218" i="20" s="1"/>
  <c r="K219" i="20"/>
  <c r="K218" i="20" s="1"/>
  <c r="M215" i="20"/>
  <c r="M214" i="20" s="1"/>
  <c r="M213" i="20" s="1"/>
  <c r="L215" i="20"/>
  <c r="L214" i="20" s="1"/>
  <c r="L213" i="20" s="1"/>
  <c r="K215" i="20"/>
  <c r="K214" i="20" s="1"/>
  <c r="K213" i="20" s="1"/>
  <c r="M211" i="20"/>
  <c r="M210" i="20" s="1"/>
  <c r="M209" i="20" s="1"/>
  <c r="L211" i="20"/>
  <c r="L210" i="20" s="1"/>
  <c r="L209" i="20" s="1"/>
  <c r="K211" i="20"/>
  <c r="K210" i="20" s="1"/>
  <c r="K209" i="20" s="1"/>
  <c r="M207" i="20"/>
  <c r="M206" i="20" s="1"/>
  <c r="M205" i="20" s="1"/>
  <c r="L207" i="20"/>
  <c r="L206" i="20" s="1"/>
  <c r="L205" i="20" s="1"/>
  <c r="K207" i="20"/>
  <c r="K206" i="20" s="1"/>
  <c r="K205" i="20" s="1"/>
  <c r="M203" i="20"/>
  <c r="M202" i="20" s="1"/>
  <c r="M201" i="20" s="1"/>
  <c r="L203" i="20"/>
  <c r="L202" i="20" s="1"/>
  <c r="L201" i="20" s="1"/>
  <c r="K203" i="20"/>
  <c r="K202" i="20" s="1"/>
  <c r="K201" i="20" s="1"/>
  <c r="M198" i="20"/>
  <c r="M197" i="20" s="1"/>
  <c r="M196" i="20" s="1"/>
  <c r="L198" i="20"/>
  <c r="L197" i="20" s="1"/>
  <c r="L196" i="20" s="1"/>
  <c r="K198" i="20"/>
  <c r="K197" i="20" s="1"/>
  <c r="K196" i="20" s="1"/>
  <c r="M194" i="20"/>
  <c r="M193" i="20" s="1"/>
  <c r="M192" i="20" s="1"/>
  <c r="L194" i="20"/>
  <c r="L193" i="20" s="1"/>
  <c r="L192" i="20" s="1"/>
  <c r="K194" i="20"/>
  <c r="K193" i="20"/>
  <c r="K192" i="20" s="1"/>
  <c r="M190" i="20"/>
  <c r="L190" i="20"/>
  <c r="L189" i="20" s="1"/>
  <c r="L188" i="20" s="1"/>
  <c r="K190" i="20"/>
  <c r="K189" i="20" s="1"/>
  <c r="K188" i="20" s="1"/>
  <c r="M189" i="20"/>
  <c r="M188" i="20" s="1"/>
  <c r="M184" i="20"/>
  <c r="M183" i="20" s="1"/>
  <c r="L184" i="20"/>
  <c r="L183" i="20" s="1"/>
  <c r="K184" i="20"/>
  <c r="K183" i="20" s="1"/>
  <c r="T180" i="20"/>
  <c r="S180" i="20"/>
  <c r="R180" i="20"/>
  <c r="M180" i="20"/>
  <c r="M179" i="20" s="1"/>
  <c r="L180" i="20"/>
  <c r="L179" i="20" s="1"/>
  <c r="K180" i="20"/>
  <c r="K179" i="20" s="1"/>
  <c r="T178" i="20"/>
  <c r="S178" i="20"/>
  <c r="R178" i="20"/>
  <c r="T175" i="20"/>
  <c r="S175" i="20"/>
  <c r="R175" i="20"/>
  <c r="M175" i="20"/>
  <c r="M174" i="20" s="1"/>
  <c r="L175" i="20"/>
  <c r="L174" i="20" s="1"/>
  <c r="K175" i="20"/>
  <c r="K174" i="20" s="1"/>
  <c r="M171" i="20"/>
  <c r="L171" i="20"/>
  <c r="K171" i="20"/>
  <c r="K170" i="20" s="1"/>
  <c r="K169" i="20" s="1"/>
  <c r="M170" i="20"/>
  <c r="M167" i="20"/>
  <c r="M166" i="20" s="1"/>
  <c r="M165" i="20" s="1"/>
  <c r="L167" i="20"/>
  <c r="L166" i="20" s="1"/>
  <c r="L165" i="20" s="1"/>
  <c r="K167" i="20"/>
  <c r="K166" i="20" s="1"/>
  <c r="M164" i="20"/>
  <c r="L164" i="20"/>
  <c r="K164" i="20"/>
  <c r="M159" i="20"/>
  <c r="M158" i="20" s="1"/>
  <c r="M157" i="20" s="1"/>
  <c r="L159" i="20"/>
  <c r="K159" i="20"/>
  <c r="M155" i="20"/>
  <c r="M154" i="20" s="1"/>
  <c r="L155" i="20"/>
  <c r="L154" i="20" s="1"/>
  <c r="L153" i="20" s="1"/>
  <c r="K155" i="20"/>
  <c r="K154" i="20" s="1"/>
  <c r="K153" i="20" s="1"/>
  <c r="M152" i="20"/>
  <c r="L152" i="20"/>
  <c r="K152" i="20"/>
  <c r="M147" i="20"/>
  <c r="M146" i="20" s="1"/>
  <c r="M145" i="20" s="1"/>
  <c r="L147" i="20"/>
  <c r="K147" i="20"/>
  <c r="K146" i="20" s="1"/>
  <c r="K145" i="20" s="1"/>
  <c r="M143" i="20"/>
  <c r="M142" i="20" s="1"/>
  <c r="L143" i="20"/>
  <c r="L142" i="20" s="1"/>
  <c r="L141" i="20" s="1"/>
  <c r="K143" i="20"/>
  <c r="K142" i="20" s="1"/>
  <c r="M140" i="20"/>
  <c r="L140" i="20"/>
  <c r="K140" i="20"/>
  <c r="M135" i="20"/>
  <c r="M134" i="20" s="1"/>
  <c r="M133" i="20" s="1"/>
  <c r="L135" i="20"/>
  <c r="L134" i="20" s="1"/>
  <c r="L133" i="20" s="1"/>
  <c r="K135" i="20"/>
  <c r="K134" i="20" s="1"/>
  <c r="K133" i="20" s="1"/>
  <c r="M131" i="20"/>
  <c r="M130" i="20" s="1"/>
  <c r="M129" i="20" s="1"/>
  <c r="L131" i="20"/>
  <c r="L130" i="20" s="1"/>
  <c r="L129" i="20" s="1"/>
  <c r="K131" i="20"/>
  <c r="K130" i="20" s="1"/>
  <c r="K129" i="20" s="1"/>
  <c r="M127" i="20"/>
  <c r="M126" i="20" s="1"/>
  <c r="L127" i="20"/>
  <c r="L126" i="20" s="1"/>
  <c r="K127" i="20"/>
  <c r="K126" i="20" s="1"/>
  <c r="M122" i="20"/>
  <c r="M121" i="20" s="1"/>
  <c r="L122" i="20"/>
  <c r="L121" i="20" s="1"/>
  <c r="K122" i="20"/>
  <c r="K121" i="20" s="1"/>
  <c r="M118" i="20"/>
  <c r="M117" i="20" s="1"/>
  <c r="L118" i="20"/>
  <c r="L117" i="20" s="1"/>
  <c r="K118" i="20"/>
  <c r="K117" i="20" s="1"/>
  <c r="M115" i="20"/>
  <c r="M114" i="20" s="1"/>
  <c r="L115" i="20"/>
  <c r="L114" i="20" s="1"/>
  <c r="K115" i="20"/>
  <c r="K114" i="20" s="1"/>
  <c r="M110" i="20"/>
  <c r="M109" i="20" s="1"/>
  <c r="L110" i="20"/>
  <c r="L109" i="20" s="1"/>
  <c r="K110" i="20"/>
  <c r="K109" i="20" s="1"/>
  <c r="M104" i="20"/>
  <c r="M103" i="20" s="1"/>
  <c r="M102" i="20" s="1"/>
  <c r="L104" i="20"/>
  <c r="L103" i="20" s="1"/>
  <c r="L102" i="20" s="1"/>
  <c r="K104" i="20"/>
  <c r="K103" i="20" s="1"/>
  <c r="K102" i="20" s="1"/>
  <c r="M100" i="20"/>
  <c r="M99" i="20" s="1"/>
  <c r="M98" i="20" s="1"/>
  <c r="L100" i="20"/>
  <c r="L99" i="20" s="1"/>
  <c r="L98" i="20" s="1"/>
  <c r="K100" i="20"/>
  <c r="K99" i="20" s="1"/>
  <c r="K98" i="20" s="1"/>
  <c r="M96" i="20"/>
  <c r="M95" i="20" s="1"/>
  <c r="M94" i="20" s="1"/>
  <c r="L96" i="20"/>
  <c r="L95" i="20" s="1"/>
  <c r="L94" i="20" s="1"/>
  <c r="K96" i="20"/>
  <c r="K95" i="20" s="1"/>
  <c r="K94" i="20" s="1"/>
  <c r="M92" i="20"/>
  <c r="M91" i="20" s="1"/>
  <c r="L92" i="20"/>
  <c r="L91" i="20" s="1"/>
  <c r="K92" i="20"/>
  <c r="K91" i="20" s="1"/>
  <c r="M87" i="20"/>
  <c r="M86" i="20" s="1"/>
  <c r="L87" i="20"/>
  <c r="L86" i="20" s="1"/>
  <c r="L85" i="20" s="1"/>
  <c r="K87" i="20"/>
  <c r="K86" i="20" s="1"/>
  <c r="M83" i="20"/>
  <c r="M82" i="20" s="1"/>
  <c r="L83" i="20"/>
  <c r="L82" i="20" s="1"/>
  <c r="K83" i="20"/>
  <c r="K82" i="20" s="1"/>
  <c r="M79" i="20"/>
  <c r="M78" i="20" s="1"/>
  <c r="L79" i="20"/>
  <c r="L78" i="20" s="1"/>
  <c r="K79" i="20"/>
  <c r="K78" i="20" s="1"/>
  <c r="M75" i="20"/>
  <c r="L75" i="20"/>
  <c r="L72" i="20" s="1"/>
  <c r="L71" i="20" s="1"/>
  <c r="K75" i="20"/>
  <c r="M73" i="20"/>
  <c r="M72" i="20" s="1"/>
  <c r="M71" i="20" s="1"/>
  <c r="L73" i="20"/>
  <c r="K73" i="20"/>
  <c r="M69" i="20"/>
  <c r="M68" i="20" s="1"/>
  <c r="M67" i="20" s="1"/>
  <c r="L69" i="20"/>
  <c r="L68" i="20" s="1"/>
  <c r="L67" i="20" s="1"/>
  <c r="K69" i="20"/>
  <c r="K68" i="20" s="1"/>
  <c r="K67" i="20" s="1"/>
  <c r="M65" i="20"/>
  <c r="M64" i="20" s="1"/>
  <c r="L65" i="20"/>
  <c r="L64" i="20" s="1"/>
  <c r="K65" i="20"/>
  <c r="K64" i="20" s="1"/>
  <c r="M60" i="20"/>
  <c r="M59" i="20" s="1"/>
  <c r="L60" i="20"/>
  <c r="L59" i="20" s="1"/>
  <c r="K60" i="20"/>
  <c r="K59" i="20" s="1"/>
  <c r="M56" i="20"/>
  <c r="M55" i="20" s="1"/>
  <c r="M54" i="20" s="1"/>
  <c r="L56" i="20"/>
  <c r="L55" i="20" s="1"/>
  <c r="L54" i="20" s="1"/>
  <c r="K56" i="20"/>
  <c r="K55" i="20" s="1"/>
  <c r="K54" i="20" s="1"/>
  <c r="M52" i="20"/>
  <c r="M51" i="20" s="1"/>
  <c r="M50" i="20" s="1"/>
  <c r="L52" i="20"/>
  <c r="L51" i="20" s="1"/>
  <c r="L50" i="20" s="1"/>
  <c r="K52" i="20"/>
  <c r="K51" i="20" s="1"/>
  <c r="K50" i="20" s="1"/>
  <c r="M48" i="20"/>
  <c r="M47" i="20" s="1"/>
  <c r="M46" i="20" s="1"/>
  <c r="L48" i="20"/>
  <c r="K48" i="20"/>
  <c r="K47" i="20" s="1"/>
  <c r="K46" i="20" s="1"/>
  <c r="L47" i="20"/>
  <c r="L46" i="20" s="1"/>
  <c r="M44" i="20"/>
  <c r="M43" i="20" s="1"/>
  <c r="M42" i="20" s="1"/>
  <c r="L44" i="20"/>
  <c r="L43" i="20" s="1"/>
  <c r="L42" i="20" s="1"/>
  <c r="K44" i="20"/>
  <c r="K43" i="20" s="1"/>
  <c r="K42" i="20" s="1"/>
  <c r="M40" i="20"/>
  <c r="M39" i="20" s="1"/>
  <c r="L40" i="20"/>
  <c r="L39" i="20" s="1"/>
  <c r="K40" i="20"/>
  <c r="K39" i="20" s="1"/>
  <c r="M35" i="20"/>
  <c r="M34" i="20" s="1"/>
  <c r="L35" i="20"/>
  <c r="L34" i="20" s="1"/>
  <c r="K35" i="20"/>
  <c r="K34" i="20" s="1"/>
  <c r="M31" i="20"/>
  <c r="M30" i="20" s="1"/>
  <c r="L31" i="20"/>
  <c r="L30" i="20" s="1"/>
  <c r="K31" i="20"/>
  <c r="K30" i="20" s="1"/>
  <c r="M26" i="20"/>
  <c r="M25" i="20" s="1"/>
  <c r="L26" i="20"/>
  <c r="L25" i="20" s="1"/>
  <c r="K26" i="20"/>
  <c r="K25" i="20" s="1"/>
  <c r="K24" i="20" s="1"/>
  <c r="L686" i="20" l="1"/>
  <c r="L33" i="20"/>
  <c r="M58" i="20"/>
  <c r="L305" i="20"/>
  <c r="L304" i="20" s="1"/>
  <c r="K758" i="20"/>
  <c r="M858" i="20"/>
  <c r="M598" i="20"/>
  <c r="K58" i="20"/>
  <c r="K245" i="20"/>
  <c r="M348" i="20"/>
  <c r="M347" i="20" s="1"/>
  <c r="M346" i="20" s="1"/>
  <c r="M345" i="20" s="1"/>
  <c r="K369" i="20"/>
  <c r="L640" i="20"/>
  <c r="L58" i="20"/>
  <c r="L173" i="20"/>
  <c r="L271" i="20"/>
  <c r="L426" i="20"/>
  <c r="L597" i="20"/>
  <c r="K783" i="20"/>
  <c r="K782" i="20" s="1"/>
  <c r="K781" i="20" s="1"/>
  <c r="L461" i="20"/>
  <c r="M350" i="20"/>
  <c r="M404" i="20"/>
  <c r="M499" i="20"/>
  <c r="M549" i="20"/>
  <c r="K549" i="20"/>
  <c r="L560" i="20"/>
  <c r="L559" i="20" s="1"/>
  <c r="K704" i="20"/>
  <c r="K703" i="20" s="1"/>
  <c r="L765" i="20"/>
  <c r="K803" i="20"/>
  <c r="L411" i="20"/>
  <c r="L598" i="20"/>
  <c r="L600" i="20"/>
  <c r="L245" i="20"/>
  <c r="M138" i="20"/>
  <c r="M141" i="20"/>
  <c r="M137" i="20" s="1"/>
  <c r="K33" i="20"/>
  <c r="K72" i="20"/>
  <c r="K71" i="20" s="1"/>
  <c r="M85" i="20"/>
  <c r="K139" i="20"/>
  <c r="L163" i="20"/>
  <c r="K237" i="20"/>
  <c r="M311" i="20"/>
  <c r="M310" i="20" s="1"/>
  <c r="L350" i="20"/>
  <c r="K461" i="20"/>
  <c r="K500" i="20"/>
  <c r="L596" i="20"/>
  <c r="M783" i="20"/>
  <c r="K790" i="20"/>
  <c r="L803" i="20"/>
  <c r="K163" i="20"/>
  <c r="M217" i="20"/>
  <c r="M305" i="20"/>
  <c r="M304" i="20" s="1"/>
  <c r="L377" i="20"/>
  <c r="L368" i="20" s="1"/>
  <c r="L367" i="20" s="1"/>
  <c r="L360" i="20" s="1"/>
  <c r="K404" i="20"/>
  <c r="K77" i="20"/>
  <c r="K85" i="20"/>
  <c r="K151" i="20"/>
  <c r="K173" i="20"/>
  <c r="M237" i="20"/>
  <c r="L263" i="20"/>
  <c r="M461" i="20"/>
  <c r="K598" i="20"/>
  <c r="L685" i="20"/>
  <c r="L684" i="20" s="1"/>
  <c r="L683" i="20" s="1"/>
  <c r="L842" i="20"/>
  <c r="L841" i="20" s="1"/>
  <c r="K608" i="20"/>
  <c r="L352" i="20"/>
  <c r="L108" i="20"/>
  <c r="M151" i="20"/>
  <c r="M162" i="20"/>
  <c r="L237" i="20"/>
  <c r="K263" i="20"/>
  <c r="L139" i="20"/>
  <c r="M24" i="20"/>
  <c r="L24" i="20"/>
  <c r="M77" i="20"/>
  <c r="M108" i="20"/>
  <c r="K217" i="20"/>
  <c r="M245" i="20"/>
  <c r="K411" i="20"/>
  <c r="M446" i="20"/>
  <c r="K499" i="20"/>
  <c r="M803" i="20"/>
  <c r="L217" i="20"/>
  <c r="M33" i="20"/>
  <c r="L77" i="20"/>
  <c r="L146" i="20"/>
  <c r="M139" i="20"/>
  <c r="K158" i="20"/>
  <c r="K150" i="20" s="1"/>
  <c r="L170" i="20"/>
  <c r="M163" i="20"/>
  <c r="L357" i="20"/>
  <c r="L356" i="20" s="1"/>
  <c r="L404" i="20"/>
  <c r="L403" i="20" s="1"/>
  <c r="L402" i="20" s="1"/>
  <c r="L401" i="20" s="1"/>
  <c r="M263" i="20"/>
  <c r="K349" i="20"/>
  <c r="M369" i="20"/>
  <c r="M411" i="20"/>
  <c r="M403" i="20" s="1"/>
  <c r="M402" i="20" s="1"/>
  <c r="M401" i="20" s="1"/>
  <c r="K426" i="20"/>
  <c r="K425" i="20" s="1"/>
  <c r="K424" i="20" s="1"/>
  <c r="K423" i="20" s="1"/>
  <c r="M500" i="20"/>
  <c r="M531" i="20"/>
  <c r="K560" i="20"/>
  <c r="K559" i="20" s="1"/>
  <c r="M610" i="20"/>
  <c r="K628" i="20"/>
  <c r="K627" i="20" s="1"/>
  <c r="K626" i="20" s="1"/>
  <c r="M723" i="20"/>
  <c r="M758" i="20"/>
  <c r="M560" i="20"/>
  <c r="M559" i="20" s="1"/>
  <c r="K772" i="20"/>
  <c r="L783" i="20"/>
  <c r="L782" i="20" s="1"/>
  <c r="L781" i="20" s="1"/>
  <c r="L780" i="20" s="1"/>
  <c r="L779" i="20" s="1"/>
  <c r="L828" i="20"/>
  <c r="K686" i="20"/>
  <c r="K685" i="20" s="1"/>
  <c r="K684" i="20" s="1"/>
  <c r="K683" i="20" s="1"/>
  <c r="L704" i="20"/>
  <c r="L703" i="20" s="1"/>
  <c r="K842" i="20"/>
  <c r="K841" i="20" s="1"/>
  <c r="M605" i="20"/>
  <c r="M604" i="20" s="1"/>
  <c r="M596" i="20" s="1"/>
  <c r="L610" i="20"/>
  <c r="K723" i="20"/>
  <c r="K722" i="20" s="1"/>
  <c r="K721" i="20" s="1"/>
  <c r="K720" i="20" s="1"/>
  <c r="M532" i="20"/>
  <c r="K108" i="20"/>
  <c r="M173" i="20"/>
  <c r="L151" i="20"/>
  <c r="L158" i="20"/>
  <c r="L157" i="20" s="1"/>
  <c r="L149" i="20" s="1"/>
  <c r="L498" i="20"/>
  <c r="L493" i="20" s="1"/>
  <c r="L487" i="20" s="1"/>
  <c r="K141" i="20"/>
  <c r="K137" i="20" s="1"/>
  <c r="K138" i="20"/>
  <c r="K157" i="20"/>
  <c r="K149" i="20" s="1"/>
  <c r="K271" i="20"/>
  <c r="K377" i="20"/>
  <c r="K368" i="20" s="1"/>
  <c r="K367" i="20" s="1"/>
  <c r="K360" i="20" s="1"/>
  <c r="L425" i="20"/>
  <c r="L424" i="20" s="1"/>
  <c r="L423" i="20" s="1"/>
  <c r="M426" i="20"/>
  <c r="K534" i="20"/>
  <c r="K530" i="20" s="1"/>
  <c r="K531" i="20"/>
  <c r="L551" i="20"/>
  <c r="L547" i="20" s="1"/>
  <c r="L548" i="20"/>
  <c r="M153" i="20"/>
  <c r="M149" i="20" s="1"/>
  <c r="M150" i="20"/>
  <c r="K165" i="20"/>
  <c r="K161" i="20" s="1"/>
  <c r="K162" i="20"/>
  <c r="M169" i="20"/>
  <c r="M161" i="20" s="1"/>
  <c r="K305" i="20"/>
  <c r="K304" i="20" s="1"/>
  <c r="K311" i="20"/>
  <c r="K310" i="20" s="1"/>
  <c r="M349" i="20"/>
  <c r="L500" i="20"/>
  <c r="L531" i="20"/>
  <c r="M534" i="20"/>
  <c r="M530" i="20" s="1"/>
  <c r="M521" i="20" s="1"/>
  <c r="M640" i="20"/>
  <c r="M639" i="20" s="1"/>
  <c r="M638" i="20" s="1"/>
  <c r="M637" i="20" s="1"/>
  <c r="M271" i="20"/>
  <c r="K350" i="20"/>
  <c r="M377" i="20"/>
  <c r="M368" i="20" s="1"/>
  <c r="M367" i="20" s="1"/>
  <c r="M360" i="20" s="1"/>
  <c r="M502" i="20"/>
  <c r="M498" i="20" s="1"/>
  <c r="M493" i="20" s="1"/>
  <c r="M487" i="20" s="1"/>
  <c r="L499" i="20"/>
  <c r="K532" i="20"/>
  <c r="M548" i="20"/>
  <c r="K556" i="20"/>
  <c r="K609" i="20"/>
  <c r="L612" i="20"/>
  <c r="L608" i="20" s="1"/>
  <c r="L595" i="20" s="1"/>
  <c r="L594" i="20" s="1"/>
  <c r="L609" i="20"/>
  <c r="L639" i="20"/>
  <c r="L638" i="20" s="1"/>
  <c r="L637" i="20" s="1"/>
  <c r="K352" i="20"/>
  <c r="K348" i="20" s="1"/>
  <c r="K347" i="20" s="1"/>
  <c r="K346" i="20" s="1"/>
  <c r="K345" i="20" s="1"/>
  <c r="K498" i="20"/>
  <c r="K493" i="20" s="1"/>
  <c r="K487" i="20" s="1"/>
  <c r="L532" i="20"/>
  <c r="L530" i="20"/>
  <c r="L549" i="20"/>
  <c r="M597" i="20"/>
  <c r="M609" i="20"/>
  <c r="M612" i="20"/>
  <c r="M608" i="20" s="1"/>
  <c r="L628" i="20"/>
  <c r="L627" i="20" s="1"/>
  <c r="L626" i="20" s="1"/>
  <c r="K640" i="20"/>
  <c r="K639" i="20" s="1"/>
  <c r="K638" i="20" s="1"/>
  <c r="K637" i="20" s="1"/>
  <c r="M547" i="20"/>
  <c r="K597" i="20"/>
  <c r="K600" i="20"/>
  <c r="K596" i="20" s="1"/>
  <c r="K595" i="20" s="1"/>
  <c r="K594" i="20" s="1"/>
  <c r="K610" i="20"/>
  <c r="L722" i="20"/>
  <c r="L721" i="20" s="1"/>
  <c r="L720" i="20" s="1"/>
  <c r="M765" i="20"/>
  <c r="M772" i="20"/>
  <c r="M842" i="20"/>
  <c r="M841" i="20" s="1"/>
  <c r="M828" i="20" s="1"/>
  <c r="K858" i="20"/>
  <c r="M875" i="20"/>
  <c r="K765" i="20"/>
  <c r="K875" i="20"/>
  <c r="M685" i="20"/>
  <c r="M684" i="20" s="1"/>
  <c r="M683" i="20" s="1"/>
  <c r="M704" i="20"/>
  <c r="M703" i="20" s="1"/>
  <c r="M722" i="20"/>
  <c r="M721" i="20" s="1"/>
  <c r="M720" i="20" s="1"/>
  <c r="L757" i="20"/>
  <c r="L756" i="20" s="1"/>
  <c r="L755" i="20" s="1"/>
  <c r="M792" i="20"/>
  <c r="M791" i="20" s="1"/>
  <c r="M790" i="20" s="1"/>
  <c r="M757" i="20" l="1"/>
  <c r="M756" i="20" s="1"/>
  <c r="M755" i="20" s="1"/>
  <c r="L515" i="20"/>
  <c r="L486" i="20" s="1"/>
  <c r="K780" i="20"/>
  <c r="K779" i="20" s="1"/>
  <c r="L521" i="20"/>
  <c r="K702" i="20"/>
  <c r="K403" i="20"/>
  <c r="K402" i="20" s="1"/>
  <c r="K401" i="20" s="1"/>
  <c r="K828" i="20"/>
  <c r="L702" i="20"/>
  <c r="M425" i="20"/>
  <c r="M424" i="20" s="1"/>
  <c r="M423" i="20" s="1"/>
  <c r="L593" i="20"/>
  <c r="K757" i="20"/>
  <c r="K756" i="20" s="1"/>
  <c r="K755" i="20" s="1"/>
  <c r="K593" i="20"/>
  <c r="M595" i="20"/>
  <c r="M594" i="20" s="1"/>
  <c r="M593" i="20" s="1"/>
  <c r="M23" i="20"/>
  <c r="M22" i="20" s="1"/>
  <c r="M21" i="20" s="1"/>
  <c r="M20" i="20" s="1"/>
  <c r="L150" i="20"/>
  <c r="M515" i="20"/>
  <c r="M486" i="20" s="1"/>
  <c r="L138" i="20"/>
  <c r="L145" i="20"/>
  <c r="L137" i="20" s="1"/>
  <c r="L23" i="20" s="1"/>
  <c r="L22" i="20" s="1"/>
  <c r="L21" i="20" s="1"/>
  <c r="L20" i="20" s="1"/>
  <c r="L348" i="20"/>
  <c r="L347" i="20" s="1"/>
  <c r="L346" i="20" s="1"/>
  <c r="L345" i="20" s="1"/>
  <c r="L162" i="20"/>
  <c r="L169" i="20"/>
  <c r="L161" i="20" s="1"/>
  <c r="L349" i="20"/>
  <c r="K23" i="20"/>
  <c r="K22" i="20" s="1"/>
  <c r="K21" i="20" s="1"/>
  <c r="K20" i="20" s="1"/>
  <c r="M702" i="20"/>
  <c r="M782" i="20"/>
  <c r="M781" i="20" s="1"/>
  <c r="M780" i="20" s="1"/>
  <c r="M779" i="20" s="1"/>
  <c r="K555" i="20"/>
  <c r="K547" i="20" s="1"/>
  <c r="K548" i="20"/>
  <c r="K521" i="20" l="1"/>
  <c r="K515" i="20" s="1"/>
  <c r="K486" i="20" s="1"/>
  <c r="K485" i="20" s="1"/>
  <c r="K882" i="20" s="1"/>
  <c r="L485" i="20"/>
  <c r="L882" i="20" s="1"/>
  <c r="M485" i="20"/>
  <c r="M882" i="20" s="1"/>
</calcChain>
</file>

<file path=xl/sharedStrings.xml><?xml version="1.0" encoding="utf-8"?>
<sst xmlns="http://schemas.openxmlformats.org/spreadsheetml/2006/main" count="6659" uniqueCount="487">
  <si>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</si>
  <si>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</si>
  <si>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</si>
  <si>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</si>
  <si>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</si>
  <si>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</si>
  <si>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</si>
  <si>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</si>
  <si>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</si>
  <si>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</si>
  <si>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</si>
  <si>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</si>
  <si>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</si>
  <si>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</si>
  <si>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</si>
  <si>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</si>
  <si>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</si>
  <si>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</si>
  <si>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</si>
  <si>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</si>
  <si>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</si>
  <si>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</si>
  <si>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</si>
  <si>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</si>
  <si>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</si>
  <si>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</si>
  <si>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</si>
  <si>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</si>
  <si>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</si>
  <si>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</si>
  <si>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</si>
  <si>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</si>
  <si>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</si>
  <si>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</si>
  <si>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</si>
  <si>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</si>
  <si>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</si>
  <si>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</si>
  <si>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</si>
  <si>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</si>
  <si>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</si>
  <si>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</si>
  <si>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</si>
  <si>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</si>
  <si>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</si>
  <si>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</si>
  <si>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</si>
  <si>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</si>
  <si>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</si>
  <si>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</si>
  <si>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</si>
  <si>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</si>
  <si>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</si>
  <si>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</si>
  <si>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</si>
  <si>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</si>
  <si>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</si>
  <si>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</si>
  <si>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</si>
  <si>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</si>
  <si>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</si>
  <si>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</si>
  <si>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</si>
  <si>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</si>
  <si>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</si>
  <si>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</si>
  <si>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</si>
  <si>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</si>
  <si>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</si>
  <si>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</si>
  <si>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</si>
  <si>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</si>
  <si>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</si>
  <si>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</si>
  <si>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</si>
  <si>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</si>
  <si>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</si>
  <si>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</si>
  <si>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</si>
  <si>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</si>
  <si>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</si>
  <si>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</si>
  <si>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</si>
  <si>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</si>
  <si>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</si>
  <si>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</si>
  <si>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</si>
  <si>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</si>
  <si>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</si>
  <si>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</si>
  <si>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</si>
  <si>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</si>
  <si>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</si>
  <si>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</si>
  <si>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</si>
  <si>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</si>
  <si>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</si>
  <si>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</si>
  <si>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</si>
  <si>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</si>
  <si>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</si>
  <si>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</si>
  <si>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</si>
  <si>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</si>
  <si>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</si>
  <si>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</si>
  <si>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</si>
  <si>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</si>
  <si>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</si>
  <si>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</si>
  <si>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</si>
  <si>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</si>
  <si>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</si>
  <si>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</si>
  <si>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</si>
  <si>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</si>
  <si>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</si>
  <si>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</si>
  <si>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</si>
  <si>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</si>
  <si>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</si>
  <si>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</si>
  <si>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</si>
  <si>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</si>
  <si>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</si>
  <si>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</si>
  <si>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</si>
  <si>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</si>
  <si>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</si>
  <si>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</si>
  <si>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</si>
  <si>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</si>
  <si>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</si>
  <si>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</si>
  <si>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</si>
  <si>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</si>
  <si>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</si>
  <si>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</si>
  <si>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</si>
  <si>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</si>
  <si>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</si>
  <si>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</si>
  <si>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</si>
  <si>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</si>
  <si>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</si>
  <si>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</si>
  <si>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</si>
  <si>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</si>
  <si>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</si>
  <si>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</si>
  <si>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</si>
  <si>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</si>
  <si>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</si>
  <si>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</si>
  <si>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</si>
  <si>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</si>
  <si>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</si>
  <si>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</si>
  <si>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</si>
  <si>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</si>
  <si>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</si>
  <si>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</si>
  <si>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</si>
  <si>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</si>
  <si>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</si>
  <si>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</si>
  <si>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</si>
  <si>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</si>
  <si>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</si>
  <si>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</si>
  <si>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</si>
  <si>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</si>
  <si>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</si>
  <si>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</si>
  <si>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</si>
  <si>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</si>
  <si>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</si>
  <si>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</si>
  <si>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</si>
  <si>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</si>
  <si>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</si>
  <si>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</si>
  <si>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</si>
  <si>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</si>
  <si>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</si>
  <si>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</si>
  <si>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</si>
  <si>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</si>
  <si>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</si>
  <si>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</si>
  <si>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</si>
  <si>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</si>
  <si>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</si>
  <si>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</si>
  <si>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</si>
  <si>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</si>
  <si>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</si>
  <si>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</si>
  <si>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</si>
  <si>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</si>
  <si>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</si>
  <si>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</si>
  <si>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</si>
  <si>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</si>
  <si>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</si>
  <si>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</si>
  <si>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</si>
  <si>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</si>
  <si>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</si>
  <si>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</si>
  <si>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</si>
  <si>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</si>
  <si>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</si>
  <si>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</si>
  <si>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</si>
  <si>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</si>
  <si>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</si>
  <si>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</si>
  <si>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</si>
  <si>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</si>
  <si>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</si>
  <si>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</si>
  <si>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</si>
  <si>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</si>
  <si>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</si>
  <si>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</si>
  <si>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</si>
  <si>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</si>
  <si>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</si>
  <si>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</si>
  <si>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</si>
  <si>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</si>
  <si>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</si>
  <si>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</si>
  <si>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</si>
  <si>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</si>
  <si>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</si>
  <si>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</si>
  <si>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</si>
  <si>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</si>
  <si>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</si>
  <si>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</si>
  <si>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</si>
  <si>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</si>
  <si>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</si>
  <si>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</si>
  <si>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</si>
  <si>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</si>
  <si>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</si>
  <si>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</si>
  <si>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</si>
  <si>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</si>
  <si>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</si>
  <si>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</si>
  <si>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</si>
  <si>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</si>
  <si>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</si>
  <si>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</si>
  <si>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</si>
  <si>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</si>
  <si>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</si>
  <si>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</si>
  <si>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</si>
  <si>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</si>
  <si>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</si>
  <si>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</si>
  <si>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</si>
  <si>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</si>
  <si>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</si>
  <si>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</si>
  <si>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</si>
  <si>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</si>
  <si>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</si>
  <si>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</si>
  <si>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</si>
  <si>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</si>
  <si>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</si>
  <si>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</si>
  <si>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</si>
  <si>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</si>
  <si>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</si>
  <si>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</si>
  <si>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</si>
  <si>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</si>
  <si>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</si>
  <si>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</si>
  <si>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</si>
  <si>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</si>
  <si>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</si>
  <si>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</si>
  <si>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</si>
  <si>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</si>
  <si>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</si>
  <si>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</si>
  <si>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</si>
  <si>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</si>
  <si>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</si>
  <si>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</si>
  <si>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</si>
  <si>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</si>
  <si>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</si>
  <si>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</si>
  <si>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</si>
  <si>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Приложение 4</t>
  </si>
  <si>
    <t>к решению Клинцовского городского Совета народных депутатов от 29.07.2022 №7-368 "О внесении изменений и дополнений в решение Клинцовского городского Совета народных депутатов от 15.12.2021    № 7-279  "Обюджете городского округа город Клинцы Брянской области на 2022 год и на плановый период 2023 и 2024 годов"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</si>
  <si>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</si>
  <si>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</si>
  <si>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</si>
  <si>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</si>
  <si>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</si>
  <si>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</si>
  <si>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</si>
  <si>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</si>
  <si>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</si>
  <si>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</si>
  <si>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</si>
  <si>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</si>
  <si>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</si>
  <si>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</si>
  <si>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</si>
  <si>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</si>
  <si>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</si>
  <si>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</si>
  <si>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</si>
  <si>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</si>
  <si>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</si>
  <si>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</si>
  <si>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</si>
  <si>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</si>
  <si>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</si>
  <si>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</si>
  <si>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</si>
  <si>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</si>
  <si>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</si>
  <si>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</si>
  <si>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</si>
  <si>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</si>
  <si>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</si>
  <si>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</si>
  <si>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</si>
  <si>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</si>
  <si>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</si>
  <si>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</si>
  <si>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</si>
  <si>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</si>
  <si>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</si>
  <si>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</si>
  <si>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</si>
  <si>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</si>
  <si>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</si>
  <si>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</si>
  <si>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</si>
  <si>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</si>
  <si>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</si>
  <si>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</si>
  <si>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</si>
  <si>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</si>
  <si>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</si>
  <si>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</si>
  <si>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</si>
  <si>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</si>
  <si>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</si>
  <si>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</si>
  <si>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</si>
  <si>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</si>
  <si>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</si>
  <si>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</si>
  <si>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</si>
  <si>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</si>
  <si>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</si>
  <si>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</si>
  <si>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</si>
  <si>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</si>
  <si>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</si>
  <si>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</si>
  <si>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</si>
  <si>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</si>
  <si>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</si>
  <si>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</si>
  <si>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</si>
  <si>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</si>
  <si>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</si>
  <si>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</si>
  <si>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</si>
  <si>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</si>
  <si>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</si>
  <si>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</si>
  <si>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</si>
  <si>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</si>
  <si>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</si>
  <si>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</si>
  <si>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</si>
  <si>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</si>
  <si>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</si>
  <si>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</si>
  <si>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</si>
  <si>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</si>
  <si>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</si>
  <si>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</si>
  <si>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</si>
  <si>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</si>
  <si>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</si>
  <si>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</si>
  <si>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</si>
  <si>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</si>
  <si>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</si>
  <si>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</si>
  <si>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</si>
  <si>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</si>
  <si>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</si>
  <si>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</si>
  <si>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</si>
  <si>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</si>
  <si>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</si>
  <si>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</si>
  <si>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</si>
  <si>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</si>
  <si>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</si>
  <si>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</si>
  <si>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</si>
  <si>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</si>
  <si>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</si>
  <si>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</si>
  <si>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</si>
  <si>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</si>
  <si>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</si>
  <si>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</si>
  <si>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</si>
  <si>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</si>
  <si>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</si>
  <si>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</si>
  <si>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</si>
  <si>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</si>
  <si>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</si>
  <si>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</si>
  <si>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</si>
  <si>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</si>
  <si>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</si>
  <si>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</si>
  <si>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</si>
  <si>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</si>
  <si>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</si>
  <si>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</si>
  <si>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</si>
  <si>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</si>
  <si>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</si>
  <si>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</si>
  <si>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</si>
  <si>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</si>
  <si>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</si>
  <si>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</si>
  <si>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</si>
  <si>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</si>
  <si>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</si>
  <si>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</si>
  <si>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</si>
  <si>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</si>
  <si>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</si>
  <si>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Распределение расходов бюджета городского округа город Клинцы Брянской области на 2023 год и на плановый период 2024 и 2025 годов по целевым статьям (муниципальным программам  и непрограммным направлениям деятельности), группам и подгруппам видов расходов</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</si>
  <si>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</si>
  <si>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</si>
  <si>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</si>
  <si>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</si>
  <si>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</si>
  <si>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</si>
  <si>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</si>
  <si>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</si>
  <si>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</si>
  <si>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</si>
  <si>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</si>
  <si>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</si>
  <si>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</si>
  <si>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</si>
  <si>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</si>
  <si>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 xml:space="preserve">Глава города Клинцы </t>
  </si>
  <si>
    <t>О.П. Шкуратов</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</si>
  <si>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</si>
  <si>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</si>
  <si>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</si>
  <si>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</si>
  <si>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</si>
  <si>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</si>
  <si>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</si>
  <si>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</si>
  <si>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</si>
  <si>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</si>
  <si>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 xml:space="preserve">Приложение 5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</si>
</sst>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2"/>
      <name val="Arial Cyr"/>
    </font>
    <font>
      <b/>
      <sz val="10"/>
      <name val="Arial Cyr"/>
      <charset val="204"/>
    </font>
    <font>
      <b/>
      <sz val="11"/>
      <name val="Calibri"/>
      <family val="2"/>
      <charset val="204"/>
      <scheme val="minor"/>
    </font>
    <font>
      <sz val="12"/>
      <name val="Arial"/>
      <family val="2"/>
      <charset val="204"/>
    </font>
    <font>
      <b/>
      <sz val="11"/>
      <name val="Arial Cyr"/>
      <charset val="204"/>
    </font>
    <font>
      <b/>
      <sz val="10"/>
      <color rgb="FFFF0000"/>
      <name val="Arial Cyr"/>
    </font>
    <font>
      <sz val="10"/>
      <color rgb="FFFF0000"/>
      <name val="Arial Cyr"/>
    </font>
    <font>
      <sz val="11"/>
      <color rgb="FFFF0000"/>
      <name val="Calibri"/>
      <family val="2"/>
      <scheme val="minor"/>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56">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1"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2" fillId="5" borderId="0" xfId="0" applyFont="1" applyFill="1" applyAlignment="1" applyProtection="1">
      <alignment horizontal="right"/>
      <protection locked="0"/>
    </xf>
    <xf numFmtId="0" fontId="12"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3" fillId="5" borderId="0" xfId="0" applyNumberFormat="1" applyFont="1" applyFill="1" applyAlignment="1" applyProtection="1">
      <alignment horizontal="center" wrapText="1"/>
      <protection locked="0"/>
    </xf>
    <xf numFmtId="4" fontId="11"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10" fillId="5" borderId="1" xfId="7" applyNumberFormat="1" applyFont="1" applyFill="1" applyBorder="1" applyAlignment="1" applyProtection="1">
      <alignment horizontal="center"/>
    </xf>
    <xf numFmtId="1" fontId="10" fillId="5" borderId="1" xfId="7" applyFont="1" applyFill="1" applyBorder="1" applyAlignment="1">
      <alignment horizontal="center"/>
    </xf>
    <xf numFmtId="0" fontId="0" fillId="5" borderId="0" xfId="0" applyNumberFormat="1" applyFont="1" applyFill="1" applyProtection="1">
      <protection locked="0"/>
    </xf>
    <xf numFmtId="0" fontId="11" fillId="5" borderId="4" xfId="7" applyNumberFormat="1" applyFont="1" applyFill="1" applyBorder="1" applyAlignment="1" applyProtection="1">
      <alignment horizontal="center" vertical="top" wrapText="1" shrinkToFit="1"/>
    </xf>
    <xf numFmtId="0" fontId="11" fillId="5" borderId="4" xfId="2" applyNumberFormat="1" applyFont="1" applyFill="1" applyBorder="1" applyAlignment="1" applyProtection="1">
      <alignment vertical="top" wrapText="1"/>
    </xf>
    <xf numFmtId="0" fontId="9" fillId="5" borderId="0" xfId="0" applyFont="1" applyFill="1" applyProtection="1">
      <protection locked="0"/>
    </xf>
    <xf numFmtId="0" fontId="9" fillId="5" borderId="0" xfId="0" applyFont="1" applyFill="1" applyAlignment="1" applyProtection="1">
      <alignment wrapText="1"/>
      <protection locked="0"/>
    </xf>
    <xf numFmtId="0" fontId="0" fillId="5" borderId="0" xfId="0" applyFont="1" applyFill="1" applyAlignment="1"/>
    <xf numFmtId="0" fontId="15" fillId="5" borderId="4" xfId="23" applyNumberFormat="1" applyFont="1" applyFill="1" applyBorder="1" applyAlignment="1" applyProtection="1">
      <alignment vertical="top" wrapText="1"/>
    </xf>
    <xf numFmtId="1" fontId="16" fillId="5" borderId="4" xfId="10" applyNumberFormat="1" applyFont="1" applyFill="1" applyBorder="1" applyAlignment="1" applyProtection="1">
      <alignment horizontal="center" vertical="top" shrinkToFit="1"/>
    </xf>
    <xf numFmtId="49" fontId="16" fillId="5" borderId="4" xfId="10" applyNumberFormat="1" applyFont="1" applyFill="1" applyBorder="1" applyAlignment="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4" fontId="17" fillId="5" borderId="0" xfId="0" applyNumberFormat="1" applyFont="1" applyFill="1" applyProtection="1">
      <protection locked="0"/>
    </xf>
    <xf numFmtId="4" fontId="4" fillId="5" borderId="2" xfId="8" applyNumberFormat="1" applyFill="1" applyProtection="1">
      <alignment horizontal="right" vertical="top" shrinkToFit="1"/>
    </xf>
    <xf numFmtId="4" fontId="4" fillId="5" borderId="2" xfId="9" applyNumberFormat="1" applyFill="1" applyProtection="1">
      <alignment horizontal="right" vertical="top" shrinkToFit="1"/>
    </xf>
    <xf numFmtId="0" fontId="4" fillId="0" borderId="2" xfId="6" applyNumberFormat="1" applyProtection="1">
      <alignment vertical="top" wrapText="1"/>
    </xf>
    <xf numFmtId="1" fontId="2" fillId="0" borderId="2" xfId="7" applyNumberFormat="1" applyProtection="1">
      <alignment horizontal="center" vertical="top" shrinkToFit="1"/>
    </xf>
    <xf numFmtId="0" fontId="0"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14" fillId="5" borderId="4" xfId="5" applyNumberFormat="1" applyFont="1" applyFill="1" applyBorder="1" applyAlignment="1" applyProtection="1">
      <alignment horizontal="center" vertical="center" wrapText="1"/>
    </xf>
    <xf numFmtId="0" fontId="9" fillId="5" borderId="0" xfId="0" applyFont="1" applyFill="1" applyAlignment="1" applyProtection="1">
      <alignment horizontal="left" vertical="top" wrapText="1"/>
      <protection locked="0"/>
    </xf>
    <xf numFmtId="0" fontId="0" fillId="5" borderId="0" xfId="0" applyFont="1" applyFill="1" applyAlignment="1" applyProtection="1">
      <alignment horizontal="left" vertical="top" wrapText="1"/>
      <protection locked="0"/>
    </xf>
    <xf numFmtId="0" fontId="0" fillId="5" borderId="0" xfId="0" applyFont="1" applyFill="1" applyAlignment="1" applyProtection="1">
      <alignment horizontal="left" vertical="top"/>
      <protection locked="0"/>
    </xf>
    <xf numFmtId="0" fontId="10" fillId="5" borderId="1" xfId="21" applyNumberFormat="1" applyFont="1" applyFill="1" applyBorder="1" applyAlignment="1" applyProtection="1">
      <alignment horizont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4" fillId="5" borderId="4" xfId="5" applyNumberFormat="1" applyFont="1" applyFill="1" applyBorder="1" applyProtection="1">
      <alignment horizontal="center" vertical="center" wrapText="1"/>
    </xf>
    <xf numFmtId="0" fontId="14" fillId="5" borderId="4" xfId="5" applyNumberFormat="1" applyFont="1" applyFill="1" applyBorder="1">
      <alignment horizontal="center" vertical="center" wrapText="1"/>
    </xf>
    <xf numFmtId="0" fontId="14" fillId="5" borderId="4" xfId="5" applyFont="1" applyFill="1" applyBorder="1">
      <alignment horizontal="center" vertical="center" wrapText="1"/>
    </xf>
    <xf numFmtId="0" fontId="11" fillId="5" borderId="4" xfId="5" applyNumberFormat="1" applyFont="1" applyFill="1" applyBorder="1" applyProtection="1">
      <alignment horizontal="center" vertical="center" wrapText="1"/>
    </xf>
    <xf numFmtId="0" fontId="11" fillId="5" borderId="4" xfId="5" applyFont="1" applyFill="1" applyBorder="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89"/>
  <sheetViews>
    <sheetView tabSelected="1" view="pageBreakPreview" topLeftCell="A5" zoomScaleSheetLayoutView="100" workbookViewId="0">
      <selection activeCell="A779" sqref="A779"/>
    </sheetView>
  </sheetViews>
  <sheetFormatPr defaultRowHeight="15" outlineLevelRow="4" x14ac:dyDescent="0.25"/>
  <cols>
    <col min="1" max="1" width="40" style="24" customWidth="1"/>
    <col min="2" max="2" width="7.7109375" style="2" hidden="1" customWidth="1"/>
    <col min="3" max="3" width="10.7109375" style="2" hidden="1" customWidth="1"/>
    <col min="4" max="4" width="7.7109375" style="2" hidden="1" customWidth="1"/>
    <col min="5" max="5" width="8.42578125" style="5" customWidth="1"/>
    <col min="6" max="7" width="7.7109375" style="5" customWidth="1"/>
    <col min="8" max="8" width="10" style="5" customWidth="1"/>
    <col min="9" max="9" width="10.28515625" style="5" customWidth="1"/>
    <col min="10" max="10" width="7.7109375" style="5" customWidth="1"/>
    <col min="11" max="11" width="16.7109375" style="2" customWidth="1"/>
    <col min="12" max="12" width="15.140625" style="14" customWidth="1"/>
    <col min="13" max="13" width="13.42578125" style="2" customWidth="1"/>
    <col min="14" max="14" width="13.140625" style="2" hidden="1" customWidth="1"/>
    <col min="15" max="15" width="13.85546875" style="2" hidden="1" customWidth="1"/>
    <col min="16" max="16" width="15.85546875" style="2" hidden="1" customWidth="1"/>
    <col min="17" max="17" width="9.140625" style="2" hidden="1" customWidth="1"/>
    <col min="18" max="20" width="12.42578125" style="2" hidden="1" customWidth="1"/>
    <col min="21" max="22" width="9.140625" style="2" hidden="1" customWidth="1"/>
    <col min="23" max="23" width="11.5703125" style="4" hidden="1" customWidth="1"/>
    <col min="24" max="24" width="14.42578125" style="4" hidden="1" customWidth="1"/>
    <col min="25" max="25" width="15.28515625" style="4" hidden="1" customWidth="1"/>
    <col min="26" max="33" width="0" style="4" hidden="1" customWidth="1"/>
    <col min="34" max="215" width="9.140625" style="2"/>
    <col min="216" max="216" width="40" style="2" customWidth="1"/>
    <col min="217" max="219" width="0" style="2" hidden="1" customWidth="1"/>
    <col min="220" max="222" width="7.7109375" style="2" customWidth="1"/>
    <col min="223" max="223" width="10" style="2" customWidth="1"/>
    <col min="224" max="224" width="11" style="2" customWidth="1"/>
    <col min="225" max="225" width="7.7109375" style="2" customWidth="1"/>
    <col min="226" max="234" width="0" style="2" hidden="1" customWidth="1"/>
    <col min="235" max="235" width="17.28515625" style="2" customWidth="1"/>
    <col min="236" max="239" width="0" style="2" hidden="1" customWidth="1"/>
    <col min="240" max="240" width="18" style="2" customWidth="1"/>
    <col min="241" max="244" width="0" style="2" hidden="1" customWidth="1"/>
    <col min="245" max="245" width="17" style="2" customWidth="1"/>
    <col min="246" max="246" width="0.28515625" style="2" customWidth="1"/>
    <col min="247" max="247" width="13.85546875" style="2" customWidth="1"/>
    <col min="248" max="248" width="14.140625" style="2" customWidth="1"/>
    <col min="249" max="250" width="12.140625" style="2" customWidth="1"/>
    <col min="251" max="251" width="12.28515625" style="2" customWidth="1"/>
    <col min="252" max="252" width="13.7109375" style="2" customWidth="1"/>
    <col min="253" max="253" width="6" style="2" customWidth="1"/>
    <col min="254" max="254" width="16.85546875" style="2" customWidth="1"/>
    <col min="255" max="255" width="16.42578125" style="2" customWidth="1"/>
    <col min="256" max="256" width="16.28515625" style="2" customWidth="1"/>
    <col min="257" max="257" width="9.140625" style="2" customWidth="1"/>
    <col min="258" max="258" width="14.42578125" style="2" customWidth="1"/>
    <col min="259" max="259" width="12.7109375" style="2" customWidth="1"/>
    <col min="260" max="260" width="14.42578125" style="2" customWidth="1"/>
    <col min="261" max="261" width="9" style="2" customWidth="1"/>
    <col min="262" max="262" width="9.140625" style="2" customWidth="1"/>
    <col min="263" max="263" width="10" style="2" customWidth="1"/>
    <col min="264" max="264" width="10.5703125" style="2" customWidth="1"/>
    <col min="265" max="265" width="9.140625" style="2" customWidth="1"/>
    <col min="266" max="471" width="9.140625" style="2"/>
    <col min="472" max="472" width="40" style="2" customWidth="1"/>
    <col min="473" max="475" width="0" style="2" hidden="1" customWidth="1"/>
    <col min="476" max="478" width="7.7109375" style="2" customWidth="1"/>
    <col min="479" max="479" width="10" style="2" customWidth="1"/>
    <col min="480" max="480" width="11" style="2" customWidth="1"/>
    <col min="481" max="481" width="7.7109375" style="2" customWidth="1"/>
    <col min="482" max="490" width="0" style="2" hidden="1" customWidth="1"/>
    <col min="491" max="491" width="17.28515625" style="2" customWidth="1"/>
    <col min="492" max="495" width="0" style="2" hidden="1" customWidth="1"/>
    <col min="496" max="496" width="18" style="2" customWidth="1"/>
    <col min="497" max="500" width="0" style="2" hidden="1" customWidth="1"/>
    <col min="501" max="501" width="17" style="2" customWidth="1"/>
    <col min="502" max="502" width="0.28515625" style="2" customWidth="1"/>
    <col min="503" max="503" width="13.85546875" style="2" customWidth="1"/>
    <col min="504" max="504" width="14.140625" style="2" customWidth="1"/>
    <col min="505" max="506" width="12.140625" style="2" customWidth="1"/>
    <col min="507" max="507" width="12.28515625" style="2" customWidth="1"/>
    <col min="508" max="508" width="13.7109375" style="2" customWidth="1"/>
    <col min="509" max="509" width="6" style="2" customWidth="1"/>
    <col min="510" max="510" width="16.85546875" style="2" customWidth="1"/>
    <col min="511" max="511" width="16.42578125" style="2" customWidth="1"/>
    <col min="512" max="512" width="16.28515625" style="2" customWidth="1"/>
    <col min="513" max="513" width="9.140625" style="2" customWidth="1"/>
    <col min="514" max="514" width="14.42578125" style="2" customWidth="1"/>
    <col min="515" max="515" width="12.7109375" style="2" customWidth="1"/>
    <col min="516" max="516" width="14.42578125" style="2" customWidth="1"/>
    <col min="517" max="517" width="9" style="2" customWidth="1"/>
    <col min="518" max="518" width="9.140625" style="2" customWidth="1"/>
    <col min="519" max="519" width="10" style="2" customWidth="1"/>
    <col min="520" max="520" width="10.5703125" style="2" customWidth="1"/>
    <col min="521" max="521" width="9.140625" style="2" customWidth="1"/>
    <col min="522" max="727" width="9.140625" style="2"/>
    <col min="728" max="728" width="40" style="2" customWidth="1"/>
    <col min="729" max="731" width="0" style="2" hidden="1" customWidth="1"/>
    <col min="732" max="734" width="7.7109375" style="2" customWidth="1"/>
    <col min="735" max="735" width="10" style="2" customWidth="1"/>
    <col min="736" max="736" width="11" style="2" customWidth="1"/>
    <col min="737" max="737" width="7.7109375" style="2" customWidth="1"/>
    <col min="738" max="746" width="0" style="2" hidden="1" customWidth="1"/>
    <col min="747" max="747" width="17.28515625" style="2" customWidth="1"/>
    <col min="748" max="751" width="0" style="2" hidden="1" customWidth="1"/>
    <col min="752" max="752" width="18" style="2" customWidth="1"/>
    <col min="753" max="756" width="0" style="2" hidden="1" customWidth="1"/>
    <col min="757" max="757" width="17" style="2" customWidth="1"/>
    <col min="758" max="758" width="0.28515625" style="2" customWidth="1"/>
    <col min="759" max="759" width="13.85546875" style="2" customWidth="1"/>
    <col min="760" max="760" width="14.140625" style="2" customWidth="1"/>
    <col min="761" max="762" width="12.140625" style="2" customWidth="1"/>
    <col min="763" max="763" width="12.28515625" style="2" customWidth="1"/>
    <col min="764" max="764" width="13.7109375" style="2" customWidth="1"/>
    <col min="765" max="765" width="6" style="2" customWidth="1"/>
    <col min="766" max="766" width="16.85546875" style="2" customWidth="1"/>
    <col min="767" max="767" width="16.42578125" style="2" customWidth="1"/>
    <col min="768" max="768" width="16.28515625" style="2" customWidth="1"/>
    <col min="769" max="769" width="9.140625" style="2" customWidth="1"/>
    <col min="770" max="770" width="14.42578125" style="2" customWidth="1"/>
    <col min="771" max="771" width="12.7109375" style="2" customWidth="1"/>
    <col min="772" max="772" width="14.42578125" style="2" customWidth="1"/>
    <col min="773" max="773" width="9" style="2" customWidth="1"/>
    <col min="774" max="774" width="9.140625" style="2" customWidth="1"/>
    <col min="775" max="775" width="10" style="2" customWidth="1"/>
    <col min="776" max="776" width="10.5703125" style="2" customWidth="1"/>
    <col min="777" max="777" width="9.140625" style="2" customWidth="1"/>
    <col min="778" max="983" width="9.140625" style="2"/>
    <col min="984" max="984" width="40" style="2" customWidth="1"/>
    <col min="985" max="987" width="0" style="2" hidden="1" customWidth="1"/>
    <col min="988" max="990" width="7.7109375" style="2" customWidth="1"/>
    <col min="991" max="991" width="10" style="2" customWidth="1"/>
    <col min="992" max="992" width="11" style="2" customWidth="1"/>
    <col min="993" max="993" width="7.7109375" style="2" customWidth="1"/>
    <col min="994" max="1002" width="0" style="2" hidden="1" customWidth="1"/>
    <col min="1003" max="1003" width="17.28515625" style="2" customWidth="1"/>
    <col min="1004" max="1007" width="0" style="2" hidden="1" customWidth="1"/>
    <col min="1008" max="1008" width="18" style="2" customWidth="1"/>
    <col min="1009" max="1012" width="0" style="2" hidden="1" customWidth="1"/>
    <col min="1013" max="1013" width="17" style="2" customWidth="1"/>
    <col min="1014" max="1014" width="0.28515625" style="2" customWidth="1"/>
    <col min="1015" max="1015" width="13.85546875" style="2" customWidth="1"/>
    <col min="1016" max="1016" width="14.140625" style="2" customWidth="1"/>
    <col min="1017" max="1018" width="12.140625" style="2" customWidth="1"/>
    <col min="1019" max="1019" width="12.28515625" style="2" customWidth="1"/>
    <col min="1020" max="1020" width="13.7109375" style="2" customWidth="1"/>
    <col min="1021" max="1021" width="6" style="2" customWidth="1"/>
    <col min="1022" max="1022" width="16.85546875" style="2" customWidth="1"/>
    <col min="1023" max="1023" width="16.42578125" style="2" customWidth="1"/>
    <col min="1024" max="1024" width="16.28515625" style="2" customWidth="1"/>
    <col min="1025" max="1025" width="9.140625" style="2" customWidth="1"/>
    <col min="1026" max="1026" width="14.42578125" style="2" customWidth="1"/>
    <col min="1027" max="1027" width="12.7109375" style="2" customWidth="1"/>
    <col min="1028" max="1028" width="14.42578125" style="2" customWidth="1"/>
    <col min="1029" max="1029" width="9" style="2" customWidth="1"/>
    <col min="1030" max="1030" width="9.140625" style="2" customWidth="1"/>
    <col min="1031" max="1031" width="10" style="2" customWidth="1"/>
    <col min="1032" max="1032" width="10.5703125" style="2" customWidth="1"/>
    <col min="1033" max="1033" width="9.140625" style="2" customWidth="1"/>
    <col min="1034" max="1239" width="9.140625" style="2"/>
    <col min="1240" max="1240" width="40" style="2" customWidth="1"/>
    <col min="1241" max="1243" width="0" style="2" hidden="1" customWidth="1"/>
    <col min="1244" max="1246" width="7.7109375" style="2" customWidth="1"/>
    <col min="1247" max="1247" width="10" style="2" customWidth="1"/>
    <col min="1248" max="1248" width="11" style="2" customWidth="1"/>
    <col min="1249" max="1249" width="7.7109375" style="2" customWidth="1"/>
    <col min="1250" max="1258" width="0" style="2" hidden="1" customWidth="1"/>
    <col min="1259" max="1259" width="17.28515625" style="2" customWidth="1"/>
    <col min="1260" max="1263" width="0" style="2" hidden="1" customWidth="1"/>
    <col min="1264" max="1264" width="18" style="2" customWidth="1"/>
    <col min="1265" max="1268" width="0" style="2" hidden="1" customWidth="1"/>
    <col min="1269" max="1269" width="17" style="2" customWidth="1"/>
    <col min="1270" max="1270" width="0.28515625" style="2" customWidth="1"/>
    <col min="1271" max="1271" width="13.85546875" style="2" customWidth="1"/>
    <col min="1272" max="1272" width="14.140625" style="2" customWidth="1"/>
    <col min="1273" max="1274" width="12.140625" style="2" customWidth="1"/>
    <col min="1275" max="1275" width="12.28515625" style="2" customWidth="1"/>
    <col min="1276" max="1276" width="13.7109375" style="2" customWidth="1"/>
    <col min="1277" max="1277" width="6" style="2" customWidth="1"/>
    <col min="1278" max="1278" width="16.85546875" style="2" customWidth="1"/>
    <col min="1279" max="1279" width="16.42578125" style="2" customWidth="1"/>
    <col min="1280" max="1280" width="16.28515625" style="2" customWidth="1"/>
    <col min="1281" max="1281" width="9.140625" style="2" customWidth="1"/>
    <col min="1282" max="1282" width="14.42578125" style="2" customWidth="1"/>
    <col min="1283" max="1283" width="12.7109375" style="2" customWidth="1"/>
    <col min="1284" max="1284" width="14.42578125" style="2" customWidth="1"/>
    <col min="1285" max="1285" width="9" style="2" customWidth="1"/>
    <col min="1286" max="1286" width="9.140625" style="2" customWidth="1"/>
    <col min="1287" max="1287" width="10" style="2" customWidth="1"/>
    <col min="1288" max="1288" width="10.5703125" style="2" customWidth="1"/>
    <col min="1289" max="1289" width="9.140625" style="2" customWidth="1"/>
    <col min="1290" max="1495" width="9.140625" style="2"/>
    <col min="1496" max="1496" width="40" style="2" customWidth="1"/>
    <col min="1497" max="1499" width="0" style="2" hidden="1" customWidth="1"/>
    <col min="1500" max="1502" width="7.7109375" style="2" customWidth="1"/>
    <col min="1503" max="1503" width="10" style="2" customWidth="1"/>
    <col min="1504" max="1504" width="11" style="2" customWidth="1"/>
    <col min="1505" max="1505" width="7.7109375" style="2" customWidth="1"/>
    <col min="1506" max="1514" width="0" style="2" hidden="1" customWidth="1"/>
    <col min="1515" max="1515" width="17.28515625" style="2" customWidth="1"/>
    <col min="1516" max="1519" width="0" style="2" hidden="1" customWidth="1"/>
    <col min="1520" max="1520" width="18" style="2" customWidth="1"/>
    <col min="1521" max="1524" width="0" style="2" hidden="1" customWidth="1"/>
    <col min="1525" max="1525" width="17" style="2" customWidth="1"/>
    <col min="1526" max="1526" width="0.28515625" style="2" customWidth="1"/>
    <col min="1527" max="1527" width="13.85546875" style="2" customWidth="1"/>
    <col min="1528" max="1528" width="14.140625" style="2" customWidth="1"/>
    <col min="1529" max="1530" width="12.140625" style="2" customWidth="1"/>
    <col min="1531" max="1531" width="12.28515625" style="2" customWidth="1"/>
    <col min="1532" max="1532" width="13.7109375" style="2" customWidth="1"/>
    <col min="1533" max="1533" width="6" style="2" customWidth="1"/>
    <col min="1534" max="1534" width="16.85546875" style="2" customWidth="1"/>
    <col min="1535" max="1535" width="16.42578125" style="2" customWidth="1"/>
    <col min="1536" max="1536" width="16.28515625" style="2" customWidth="1"/>
    <col min="1537" max="1537" width="9.140625" style="2" customWidth="1"/>
    <col min="1538" max="1538" width="14.42578125" style="2" customWidth="1"/>
    <col min="1539" max="1539" width="12.7109375" style="2" customWidth="1"/>
    <col min="1540" max="1540" width="14.42578125" style="2" customWidth="1"/>
    <col min="1541" max="1541" width="9" style="2" customWidth="1"/>
    <col min="1542" max="1542" width="9.140625" style="2" customWidth="1"/>
    <col min="1543" max="1543" width="10" style="2" customWidth="1"/>
    <col min="1544" max="1544" width="10.5703125" style="2" customWidth="1"/>
    <col min="1545" max="1545" width="9.140625" style="2" customWidth="1"/>
    <col min="1546" max="1751" width="9.140625" style="2"/>
    <col min="1752" max="1752" width="40" style="2" customWidth="1"/>
    <col min="1753" max="1755" width="0" style="2" hidden="1" customWidth="1"/>
    <col min="1756" max="1758" width="7.7109375" style="2" customWidth="1"/>
    <col min="1759" max="1759" width="10" style="2" customWidth="1"/>
    <col min="1760" max="1760" width="11" style="2" customWidth="1"/>
    <col min="1761" max="1761" width="7.7109375" style="2" customWidth="1"/>
    <col min="1762" max="1770" width="0" style="2" hidden="1" customWidth="1"/>
    <col min="1771" max="1771" width="17.28515625" style="2" customWidth="1"/>
    <col min="1772" max="1775" width="0" style="2" hidden="1" customWidth="1"/>
    <col min="1776" max="1776" width="18" style="2" customWidth="1"/>
    <col min="1777" max="1780" width="0" style="2" hidden="1" customWidth="1"/>
    <col min="1781" max="1781" width="17" style="2" customWidth="1"/>
    <col min="1782" max="1782" width="0.28515625" style="2" customWidth="1"/>
    <col min="1783" max="1783" width="13.85546875" style="2" customWidth="1"/>
    <col min="1784" max="1784" width="14.140625" style="2" customWidth="1"/>
    <col min="1785" max="1786" width="12.140625" style="2" customWidth="1"/>
    <col min="1787" max="1787" width="12.28515625" style="2" customWidth="1"/>
    <col min="1788" max="1788" width="13.7109375" style="2" customWidth="1"/>
    <col min="1789" max="1789" width="6" style="2" customWidth="1"/>
    <col min="1790" max="1790" width="16.85546875" style="2" customWidth="1"/>
    <col min="1791" max="1791" width="16.42578125" style="2" customWidth="1"/>
    <col min="1792" max="1792" width="16.28515625" style="2" customWidth="1"/>
    <col min="1793" max="1793" width="9.140625" style="2" customWidth="1"/>
    <col min="1794" max="1794" width="14.42578125" style="2" customWidth="1"/>
    <col min="1795" max="1795" width="12.7109375" style="2" customWidth="1"/>
    <col min="1796" max="1796" width="14.42578125" style="2" customWidth="1"/>
    <col min="1797" max="1797" width="9" style="2" customWidth="1"/>
    <col min="1798" max="1798" width="9.140625" style="2" customWidth="1"/>
    <col min="1799" max="1799" width="10" style="2" customWidth="1"/>
    <col min="1800" max="1800" width="10.5703125" style="2" customWidth="1"/>
    <col min="1801" max="1801" width="9.140625" style="2" customWidth="1"/>
    <col min="1802" max="2007" width="9.140625" style="2"/>
    <col min="2008" max="2008" width="40" style="2" customWidth="1"/>
    <col min="2009" max="2011" width="0" style="2" hidden="1" customWidth="1"/>
    <col min="2012" max="2014" width="7.7109375" style="2" customWidth="1"/>
    <col min="2015" max="2015" width="10" style="2" customWidth="1"/>
    <col min="2016" max="2016" width="11" style="2" customWidth="1"/>
    <col min="2017" max="2017" width="7.7109375" style="2" customWidth="1"/>
    <col min="2018" max="2026" width="0" style="2" hidden="1" customWidth="1"/>
    <col min="2027" max="2027" width="17.28515625" style="2" customWidth="1"/>
    <col min="2028" max="2031" width="0" style="2" hidden="1" customWidth="1"/>
    <col min="2032" max="2032" width="18" style="2" customWidth="1"/>
    <col min="2033" max="2036" width="0" style="2" hidden="1" customWidth="1"/>
    <col min="2037" max="2037" width="17" style="2" customWidth="1"/>
    <col min="2038" max="2038" width="0.28515625" style="2" customWidth="1"/>
    <col min="2039" max="2039" width="13.85546875" style="2" customWidth="1"/>
    <col min="2040" max="2040" width="14.140625" style="2" customWidth="1"/>
    <col min="2041" max="2042" width="12.140625" style="2" customWidth="1"/>
    <col min="2043" max="2043" width="12.28515625" style="2" customWidth="1"/>
    <col min="2044" max="2044" width="13.7109375" style="2" customWidth="1"/>
    <col min="2045" max="2045" width="6" style="2" customWidth="1"/>
    <col min="2046" max="2046" width="16.85546875" style="2" customWidth="1"/>
    <col min="2047" max="2047" width="16.42578125" style="2" customWidth="1"/>
    <col min="2048" max="2048" width="16.28515625" style="2" customWidth="1"/>
    <col min="2049" max="2049" width="9.140625" style="2" customWidth="1"/>
    <col min="2050" max="2050" width="14.42578125" style="2" customWidth="1"/>
    <col min="2051" max="2051" width="12.7109375" style="2" customWidth="1"/>
    <col min="2052" max="2052" width="14.42578125" style="2" customWidth="1"/>
    <col min="2053" max="2053" width="9" style="2" customWidth="1"/>
    <col min="2054" max="2054" width="9.140625" style="2" customWidth="1"/>
    <col min="2055" max="2055" width="10" style="2" customWidth="1"/>
    <col min="2056" max="2056" width="10.5703125" style="2" customWidth="1"/>
    <col min="2057" max="2057" width="9.140625" style="2" customWidth="1"/>
    <col min="2058" max="2263" width="9.140625" style="2"/>
    <col min="2264" max="2264" width="40" style="2" customWidth="1"/>
    <col min="2265" max="2267" width="0" style="2" hidden="1" customWidth="1"/>
    <col min="2268" max="2270" width="7.7109375" style="2" customWidth="1"/>
    <col min="2271" max="2271" width="10" style="2" customWidth="1"/>
    <col min="2272" max="2272" width="11" style="2" customWidth="1"/>
    <col min="2273" max="2273" width="7.7109375" style="2" customWidth="1"/>
    <col min="2274" max="2282" width="0" style="2" hidden="1" customWidth="1"/>
    <col min="2283" max="2283" width="17.28515625" style="2" customWidth="1"/>
    <col min="2284" max="2287" width="0" style="2" hidden="1" customWidth="1"/>
    <col min="2288" max="2288" width="18" style="2" customWidth="1"/>
    <col min="2289" max="2292" width="0" style="2" hidden="1" customWidth="1"/>
    <col min="2293" max="2293" width="17" style="2" customWidth="1"/>
    <col min="2294" max="2294" width="0.28515625" style="2" customWidth="1"/>
    <col min="2295" max="2295" width="13.85546875" style="2" customWidth="1"/>
    <col min="2296" max="2296" width="14.140625" style="2" customWidth="1"/>
    <col min="2297" max="2298" width="12.140625" style="2" customWidth="1"/>
    <col min="2299" max="2299" width="12.28515625" style="2" customWidth="1"/>
    <col min="2300" max="2300" width="13.7109375" style="2" customWidth="1"/>
    <col min="2301" max="2301" width="6" style="2" customWidth="1"/>
    <col min="2302" max="2302" width="16.85546875" style="2" customWidth="1"/>
    <col min="2303" max="2303" width="16.42578125" style="2" customWidth="1"/>
    <col min="2304" max="2304" width="16.28515625" style="2" customWidth="1"/>
    <col min="2305" max="2305" width="9.140625" style="2" customWidth="1"/>
    <col min="2306" max="2306" width="14.42578125" style="2" customWidth="1"/>
    <col min="2307" max="2307" width="12.7109375" style="2" customWidth="1"/>
    <col min="2308" max="2308" width="14.42578125" style="2" customWidth="1"/>
    <col min="2309" max="2309" width="9" style="2" customWidth="1"/>
    <col min="2310" max="2310" width="9.140625" style="2" customWidth="1"/>
    <col min="2311" max="2311" width="10" style="2" customWidth="1"/>
    <col min="2312" max="2312" width="10.5703125" style="2" customWidth="1"/>
    <col min="2313" max="2313" width="9.140625" style="2" customWidth="1"/>
    <col min="2314" max="2519" width="9.140625" style="2"/>
    <col min="2520" max="2520" width="40" style="2" customWidth="1"/>
    <col min="2521" max="2523" width="0" style="2" hidden="1" customWidth="1"/>
    <col min="2524" max="2526" width="7.7109375" style="2" customWidth="1"/>
    <col min="2527" max="2527" width="10" style="2" customWidth="1"/>
    <col min="2528" max="2528" width="11" style="2" customWidth="1"/>
    <col min="2529" max="2529" width="7.7109375" style="2" customWidth="1"/>
    <col min="2530" max="2538" width="0" style="2" hidden="1" customWidth="1"/>
    <col min="2539" max="2539" width="17.28515625" style="2" customWidth="1"/>
    <col min="2540" max="2543" width="0" style="2" hidden="1" customWidth="1"/>
    <col min="2544" max="2544" width="18" style="2" customWidth="1"/>
    <col min="2545" max="2548" width="0" style="2" hidden="1" customWidth="1"/>
    <col min="2549" max="2549" width="17" style="2" customWidth="1"/>
    <col min="2550" max="2550" width="0.28515625" style="2" customWidth="1"/>
    <col min="2551" max="2551" width="13.85546875" style="2" customWidth="1"/>
    <col min="2552" max="2552" width="14.140625" style="2" customWidth="1"/>
    <col min="2553" max="2554" width="12.140625" style="2" customWidth="1"/>
    <col min="2555" max="2555" width="12.28515625" style="2" customWidth="1"/>
    <col min="2556" max="2556" width="13.7109375" style="2" customWidth="1"/>
    <col min="2557" max="2557" width="6" style="2" customWidth="1"/>
    <col min="2558" max="2558" width="16.85546875" style="2" customWidth="1"/>
    <col min="2559" max="2559" width="16.42578125" style="2" customWidth="1"/>
    <col min="2560" max="2560" width="16.28515625" style="2" customWidth="1"/>
    <col min="2561" max="2561" width="9.140625" style="2" customWidth="1"/>
    <col min="2562" max="2562" width="14.42578125" style="2" customWidth="1"/>
    <col min="2563" max="2563" width="12.7109375" style="2" customWidth="1"/>
    <col min="2564" max="2564" width="14.42578125" style="2" customWidth="1"/>
    <col min="2565" max="2565" width="9" style="2" customWidth="1"/>
    <col min="2566" max="2566" width="9.140625" style="2" customWidth="1"/>
    <col min="2567" max="2567" width="10" style="2" customWidth="1"/>
    <col min="2568" max="2568" width="10.5703125" style="2" customWidth="1"/>
    <col min="2569" max="2569" width="9.140625" style="2" customWidth="1"/>
    <col min="2570" max="2775" width="9.140625" style="2"/>
    <col min="2776" max="2776" width="40" style="2" customWidth="1"/>
    <col min="2777" max="2779" width="0" style="2" hidden="1" customWidth="1"/>
    <col min="2780" max="2782" width="7.7109375" style="2" customWidth="1"/>
    <col min="2783" max="2783" width="10" style="2" customWidth="1"/>
    <col min="2784" max="2784" width="11" style="2" customWidth="1"/>
    <col min="2785" max="2785" width="7.7109375" style="2" customWidth="1"/>
    <col min="2786" max="2794" width="0" style="2" hidden="1" customWidth="1"/>
    <col min="2795" max="2795" width="17.28515625" style="2" customWidth="1"/>
    <col min="2796" max="2799" width="0" style="2" hidden="1" customWidth="1"/>
    <col min="2800" max="2800" width="18" style="2" customWidth="1"/>
    <col min="2801" max="2804" width="0" style="2" hidden="1" customWidth="1"/>
    <col min="2805" max="2805" width="17" style="2" customWidth="1"/>
    <col min="2806" max="2806" width="0.28515625" style="2" customWidth="1"/>
    <col min="2807" max="2807" width="13.85546875" style="2" customWidth="1"/>
    <col min="2808" max="2808" width="14.140625" style="2" customWidth="1"/>
    <col min="2809" max="2810" width="12.140625" style="2" customWidth="1"/>
    <col min="2811" max="2811" width="12.28515625" style="2" customWidth="1"/>
    <col min="2812" max="2812" width="13.7109375" style="2" customWidth="1"/>
    <col min="2813" max="2813" width="6" style="2" customWidth="1"/>
    <col min="2814" max="2814" width="16.85546875" style="2" customWidth="1"/>
    <col min="2815" max="2815" width="16.42578125" style="2" customWidth="1"/>
    <col min="2816" max="2816" width="16.28515625" style="2" customWidth="1"/>
    <col min="2817" max="2817" width="9.140625" style="2" customWidth="1"/>
    <col min="2818" max="2818" width="14.42578125" style="2" customWidth="1"/>
    <col min="2819" max="2819" width="12.7109375" style="2" customWidth="1"/>
    <col min="2820" max="2820" width="14.42578125" style="2" customWidth="1"/>
    <col min="2821" max="2821" width="9" style="2" customWidth="1"/>
    <col min="2822" max="2822" width="9.140625" style="2" customWidth="1"/>
    <col min="2823" max="2823" width="10" style="2" customWidth="1"/>
    <col min="2824" max="2824" width="10.5703125" style="2" customWidth="1"/>
    <col min="2825" max="2825" width="9.140625" style="2" customWidth="1"/>
    <col min="2826" max="3031" width="9.140625" style="2"/>
    <col min="3032" max="3032" width="40" style="2" customWidth="1"/>
    <col min="3033" max="3035" width="0" style="2" hidden="1" customWidth="1"/>
    <col min="3036" max="3038" width="7.7109375" style="2" customWidth="1"/>
    <col min="3039" max="3039" width="10" style="2" customWidth="1"/>
    <col min="3040" max="3040" width="11" style="2" customWidth="1"/>
    <col min="3041" max="3041" width="7.7109375" style="2" customWidth="1"/>
    <col min="3042" max="3050" width="0" style="2" hidden="1" customWidth="1"/>
    <col min="3051" max="3051" width="17.28515625" style="2" customWidth="1"/>
    <col min="3052" max="3055" width="0" style="2" hidden="1" customWidth="1"/>
    <col min="3056" max="3056" width="18" style="2" customWidth="1"/>
    <col min="3057" max="3060" width="0" style="2" hidden="1" customWidth="1"/>
    <col min="3061" max="3061" width="17" style="2" customWidth="1"/>
    <col min="3062" max="3062" width="0.28515625" style="2" customWidth="1"/>
    <col min="3063" max="3063" width="13.85546875" style="2" customWidth="1"/>
    <col min="3064" max="3064" width="14.140625" style="2" customWidth="1"/>
    <col min="3065" max="3066" width="12.140625" style="2" customWidth="1"/>
    <col min="3067" max="3067" width="12.28515625" style="2" customWidth="1"/>
    <col min="3068" max="3068" width="13.7109375" style="2" customWidth="1"/>
    <col min="3069" max="3069" width="6" style="2" customWidth="1"/>
    <col min="3070" max="3070" width="16.85546875" style="2" customWidth="1"/>
    <col min="3071" max="3071" width="16.42578125" style="2" customWidth="1"/>
    <col min="3072" max="3072" width="16.28515625" style="2" customWidth="1"/>
    <col min="3073" max="3073" width="9.140625" style="2" customWidth="1"/>
    <col min="3074" max="3074" width="14.42578125" style="2" customWidth="1"/>
    <col min="3075" max="3075" width="12.7109375" style="2" customWidth="1"/>
    <col min="3076" max="3076" width="14.42578125" style="2" customWidth="1"/>
    <col min="3077" max="3077" width="9" style="2" customWidth="1"/>
    <col min="3078" max="3078" width="9.140625" style="2" customWidth="1"/>
    <col min="3079" max="3079" width="10" style="2" customWidth="1"/>
    <col min="3080" max="3080" width="10.5703125" style="2" customWidth="1"/>
    <col min="3081" max="3081" width="9.140625" style="2" customWidth="1"/>
    <col min="3082" max="3287" width="9.140625" style="2"/>
    <col min="3288" max="3288" width="40" style="2" customWidth="1"/>
    <col min="3289" max="3291" width="0" style="2" hidden="1" customWidth="1"/>
    <col min="3292" max="3294" width="7.7109375" style="2" customWidth="1"/>
    <col min="3295" max="3295" width="10" style="2" customWidth="1"/>
    <col min="3296" max="3296" width="11" style="2" customWidth="1"/>
    <col min="3297" max="3297" width="7.7109375" style="2" customWidth="1"/>
    <col min="3298" max="3306" width="0" style="2" hidden="1" customWidth="1"/>
    <col min="3307" max="3307" width="17.28515625" style="2" customWidth="1"/>
    <col min="3308" max="3311" width="0" style="2" hidden="1" customWidth="1"/>
    <col min="3312" max="3312" width="18" style="2" customWidth="1"/>
    <col min="3313" max="3316" width="0" style="2" hidden="1" customWidth="1"/>
    <col min="3317" max="3317" width="17" style="2" customWidth="1"/>
    <col min="3318" max="3318" width="0.28515625" style="2" customWidth="1"/>
    <col min="3319" max="3319" width="13.85546875" style="2" customWidth="1"/>
    <col min="3320" max="3320" width="14.140625" style="2" customWidth="1"/>
    <col min="3321" max="3322" width="12.140625" style="2" customWidth="1"/>
    <col min="3323" max="3323" width="12.28515625" style="2" customWidth="1"/>
    <col min="3324" max="3324" width="13.7109375" style="2" customWidth="1"/>
    <col min="3325" max="3325" width="6" style="2" customWidth="1"/>
    <col min="3326" max="3326" width="16.85546875" style="2" customWidth="1"/>
    <col min="3327" max="3327" width="16.42578125" style="2" customWidth="1"/>
    <col min="3328" max="3328" width="16.28515625" style="2" customWidth="1"/>
    <col min="3329" max="3329" width="9.140625" style="2" customWidth="1"/>
    <col min="3330" max="3330" width="14.42578125" style="2" customWidth="1"/>
    <col min="3331" max="3331" width="12.7109375" style="2" customWidth="1"/>
    <col min="3332" max="3332" width="14.42578125" style="2" customWidth="1"/>
    <col min="3333" max="3333" width="9" style="2" customWidth="1"/>
    <col min="3334" max="3334" width="9.140625" style="2" customWidth="1"/>
    <col min="3335" max="3335" width="10" style="2" customWidth="1"/>
    <col min="3336" max="3336" width="10.5703125" style="2" customWidth="1"/>
    <col min="3337" max="3337" width="9.140625" style="2" customWidth="1"/>
    <col min="3338" max="3543" width="9.140625" style="2"/>
    <col min="3544" max="3544" width="40" style="2" customWidth="1"/>
    <col min="3545" max="3547" width="0" style="2" hidden="1" customWidth="1"/>
    <col min="3548" max="3550" width="7.7109375" style="2" customWidth="1"/>
    <col min="3551" max="3551" width="10" style="2" customWidth="1"/>
    <col min="3552" max="3552" width="11" style="2" customWidth="1"/>
    <col min="3553" max="3553" width="7.7109375" style="2" customWidth="1"/>
    <col min="3554" max="3562" width="0" style="2" hidden="1" customWidth="1"/>
    <col min="3563" max="3563" width="17.28515625" style="2" customWidth="1"/>
    <col min="3564" max="3567" width="0" style="2" hidden="1" customWidth="1"/>
    <col min="3568" max="3568" width="18" style="2" customWidth="1"/>
    <col min="3569" max="3572" width="0" style="2" hidden="1" customWidth="1"/>
    <col min="3573" max="3573" width="17" style="2" customWidth="1"/>
    <col min="3574" max="3574" width="0.28515625" style="2" customWidth="1"/>
    <col min="3575" max="3575" width="13.85546875" style="2" customWidth="1"/>
    <col min="3576" max="3576" width="14.140625" style="2" customWidth="1"/>
    <col min="3577" max="3578" width="12.140625" style="2" customWidth="1"/>
    <col min="3579" max="3579" width="12.28515625" style="2" customWidth="1"/>
    <col min="3580" max="3580" width="13.7109375" style="2" customWidth="1"/>
    <col min="3581" max="3581" width="6" style="2" customWidth="1"/>
    <col min="3582" max="3582" width="16.85546875" style="2" customWidth="1"/>
    <col min="3583" max="3583" width="16.42578125" style="2" customWidth="1"/>
    <col min="3584" max="3584" width="16.28515625" style="2" customWidth="1"/>
    <col min="3585" max="3585" width="9.140625" style="2" customWidth="1"/>
    <col min="3586" max="3586" width="14.42578125" style="2" customWidth="1"/>
    <col min="3587" max="3587" width="12.7109375" style="2" customWidth="1"/>
    <col min="3588" max="3588" width="14.42578125" style="2" customWidth="1"/>
    <col min="3589" max="3589" width="9" style="2" customWidth="1"/>
    <col min="3590" max="3590" width="9.140625" style="2" customWidth="1"/>
    <col min="3591" max="3591" width="10" style="2" customWidth="1"/>
    <col min="3592" max="3592" width="10.5703125" style="2" customWidth="1"/>
    <col min="3593" max="3593" width="9.140625" style="2" customWidth="1"/>
    <col min="3594" max="3799" width="9.140625" style="2"/>
    <col min="3800" max="3800" width="40" style="2" customWidth="1"/>
    <col min="3801" max="3803" width="0" style="2" hidden="1" customWidth="1"/>
    <col min="3804" max="3806" width="7.7109375" style="2" customWidth="1"/>
    <col min="3807" max="3807" width="10" style="2" customWidth="1"/>
    <col min="3808" max="3808" width="11" style="2" customWidth="1"/>
    <col min="3809" max="3809" width="7.7109375" style="2" customWidth="1"/>
    <col min="3810" max="3818" width="0" style="2" hidden="1" customWidth="1"/>
    <col min="3819" max="3819" width="17.28515625" style="2" customWidth="1"/>
    <col min="3820" max="3823" width="0" style="2" hidden="1" customWidth="1"/>
    <col min="3824" max="3824" width="18" style="2" customWidth="1"/>
    <col min="3825" max="3828" width="0" style="2" hidden="1" customWidth="1"/>
    <col min="3829" max="3829" width="17" style="2" customWidth="1"/>
    <col min="3830" max="3830" width="0.28515625" style="2" customWidth="1"/>
    <col min="3831" max="3831" width="13.85546875" style="2" customWidth="1"/>
    <col min="3832" max="3832" width="14.140625" style="2" customWidth="1"/>
    <col min="3833" max="3834" width="12.140625" style="2" customWidth="1"/>
    <col min="3835" max="3835" width="12.28515625" style="2" customWidth="1"/>
    <col min="3836" max="3836" width="13.7109375" style="2" customWidth="1"/>
    <col min="3837" max="3837" width="6" style="2" customWidth="1"/>
    <col min="3838" max="3838" width="16.85546875" style="2" customWidth="1"/>
    <col min="3839" max="3839" width="16.42578125" style="2" customWidth="1"/>
    <col min="3840" max="3840" width="16.28515625" style="2" customWidth="1"/>
    <col min="3841" max="3841" width="9.140625" style="2" customWidth="1"/>
    <col min="3842" max="3842" width="14.42578125" style="2" customWidth="1"/>
    <col min="3843" max="3843" width="12.7109375" style="2" customWidth="1"/>
    <col min="3844" max="3844" width="14.42578125" style="2" customWidth="1"/>
    <col min="3845" max="3845" width="9" style="2" customWidth="1"/>
    <col min="3846" max="3846" width="9.140625" style="2" customWidth="1"/>
    <col min="3847" max="3847" width="10" style="2" customWidth="1"/>
    <col min="3848" max="3848" width="10.5703125" style="2" customWidth="1"/>
    <col min="3849" max="3849" width="9.140625" style="2" customWidth="1"/>
    <col min="3850" max="4055" width="9.140625" style="2"/>
    <col min="4056" max="4056" width="40" style="2" customWidth="1"/>
    <col min="4057" max="4059" width="0" style="2" hidden="1" customWidth="1"/>
    <col min="4060" max="4062" width="7.7109375" style="2" customWidth="1"/>
    <col min="4063" max="4063" width="10" style="2" customWidth="1"/>
    <col min="4064" max="4064" width="11" style="2" customWidth="1"/>
    <col min="4065" max="4065" width="7.7109375" style="2" customWidth="1"/>
    <col min="4066" max="4074" width="0" style="2" hidden="1" customWidth="1"/>
    <col min="4075" max="4075" width="17.28515625" style="2" customWidth="1"/>
    <col min="4076" max="4079" width="0" style="2" hidden="1" customWidth="1"/>
    <col min="4080" max="4080" width="18" style="2" customWidth="1"/>
    <col min="4081" max="4084" width="0" style="2" hidden="1" customWidth="1"/>
    <col min="4085" max="4085" width="17" style="2" customWidth="1"/>
    <col min="4086" max="4086" width="0.28515625" style="2" customWidth="1"/>
    <col min="4087" max="4087" width="13.85546875" style="2" customWidth="1"/>
    <col min="4088" max="4088" width="14.140625" style="2" customWidth="1"/>
    <col min="4089" max="4090" width="12.140625" style="2" customWidth="1"/>
    <col min="4091" max="4091" width="12.28515625" style="2" customWidth="1"/>
    <col min="4092" max="4092" width="13.7109375" style="2" customWidth="1"/>
    <col min="4093" max="4093" width="6" style="2" customWidth="1"/>
    <col min="4094" max="4094" width="16.85546875" style="2" customWidth="1"/>
    <col min="4095" max="4095" width="16.42578125" style="2" customWidth="1"/>
    <col min="4096" max="4096" width="16.28515625" style="2" customWidth="1"/>
    <col min="4097" max="4097" width="9.140625" style="2" customWidth="1"/>
    <col min="4098" max="4098" width="14.42578125" style="2" customWidth="1"/>
    <col min="4099" max="4099" width="12.7109375" style="2" customWidth="1"/>
    <col min="4100" max="4100" width="14.42578125" style="2" customWidth="1"/>
    <col min="4101" max="4101" width="9" style="2" customWidth="1"/>
    <col min="4102" max="4102" width="9.140625" style="2" customWidth="1"/>
    <col min="4103" max="4103" width="10" style="2" customWidth="1"/>
    <col min="4104" max="4104" width="10.5703125" style="2" customWidth="1"/>
    <col min="4105" max="4105" width="9.140625" style="2" customWidth="1"/>
    <col min="4106" max="4311" width="9.140625" style="2"/>
    <col min="4312" max="4312" width="40" style="2" customWidth="1"/>
    <col min="4313" max="4315" width="0" style="2" hidden="1" customWidth="1"/>
    <col min="4316" max="4318" width="7.7109375" style="2" customWidth="1"/>
    <col min="4319" max="4319" width="10" style="2" customWidth="1"/>
    <col min="4320" max="4320" width="11" style="2" customWidth="1"/>
    <col min="4321" max="4321" width="7.7109375" style="2" customWidth="1"/>
    <col min="4322" max="4330" width="0" style="2" hidden="1" customWidth="1"/>
    <col min="4331" max="4331" width="17.28515625" style="2" customWidth="1"/>
    <col min="4332" max="4335" width="0" style="2" hidden="1" customWidth="1"/>
    <col min="4336" max="4336" width="18" style="2" customWidth="1"/>
    <col min="4337" max="4340" width="0" style="2" hidden="1" customWidth="1"/>
    <col min="4341" max="4341" width="17" style="2" customWidth="1"/>
    <col min="4342" max="4342" width="0.28515625" style="2" customWidth="1"/>
    <col min="4343" max="4343" width="13.85546875" style="2" customWidth="1"/>
    <col min="4344" max="4344" width="14.140625" style="2" customWidth="1"/>
    <col min="4345" max="4346" width="12.140625" style="2" customWidth="1"/>
    <col min="4347" max="4347" width="12.28515625" style="2" customWidth="1"/>
    <col min="4348" max="4348" width="13.7109375" style="2" customWidth="1"/>
    <col min="4349" max="4349" width="6" style="2" customWidth="1"/>
    <col min="4350" max="4350" width="16.85546875" style="2" customWidth="1"/>
    <col min="4351" max="4351" width="16.42578125" style="2" customWidth="1"/>
    <col min="4352" max="4352" width="16.28515625" style="2" customWidth="1"/>
    <col min="4353" max="4353" width="9.140625" style="2" customWidth="1"/>
    <col min="4354" max="4354" width="14.42578125" style="2" customWidth="1"/>
    <col min="4355" max="4355" width="12.7109375" style="2" customWidth="1"/>
    <col min="4356" max="4356" width="14.42578125" style="2" customWidth="1"/>
    <col min="4357" max="4357" width="9" style="2" customWidth="1"/>
    <col min="4358" max="4358" width="9.140625" style="2" customWidth="1"/>
    <col min="4359" max="4359" width="10" style="2" customWidth="1"/>
    <col min="4360" max="4360" width="10.5703125" style="2" customWidth="1"/>
    <col min="4361" max="4361" width="9.140625" style="2" customWidth="1"/>
    <col min="4362" max="4567" width="9.140625" style="2"/>
    <col min="4568" max="4568" width="40" style="2" customWidth="1"/>
    <col min="4569" max="4571" width="0" style="2" hidden="1" customWidth="1"/>
    <col min="4572" max="4574" width="7.7109375" style="2" customWidth="1"/>
    <col min="4575" max="4575" width="10" style="2" customWidth="1"/>
    <col min="4576" max="4576" width="11" style="2" customWidth="1"/>
    <col min="4577" max="4577" width="7.7109375" style="2" customWidth="1"/>
    <col min="4578" max="4586" width="0" style="2" hidden="1" customWidth="1"/>
    <col min="4587" max="4587" width="17.28515625" style="2" customWidth="1"/>
    <col min="4588" max="4591" width="0" style="2" hidden="1" customWidth="1"/>
    <col min="4592" max="4592" width="18" style="2" customWidth="1"/>
    <col min="4593" max="4596" width="0" style="2" hidden="1" customWidth="1"/>
    <col min="4597" max="4597" width="17" style="2" customWidth="1"/>
    <col min="4598" max="4598" width="0.28515625" style="2" customWidth="1"/>
    <col min="4599" max="4599" width="13.85546875" style="2" customWidth="1"/>
    <col min="4600" max="4600" width="14.140625" style="2" customWidth="1"/>
    <col min="4601" max="4602" width="12.140625" style="2" customWidth="1"/>
    <col min="4603" max="4603" width="12.28515625" style="2" customWidth="1"/>
    <col min="4604" max="4604" width="13.7109375" style="2" customWidth="1"/>
    <col min="4605" max="4605" width="6" style="2" customWidth="1"/>
    <col min="4606" max="4606" width="16.85546875" style="2" customWidth="1"/>
    <col min="4607" max="4607" width="16.42578125" style="2" customWidth="1"/>
    <col min="4608" max="4608" width="16.28515625" style="2" customWidth="1"/>
    <col min="4609" max="4609" width="9.140625" style="2" customWidth="1"/>
    <col min="4610" max="4610" width="14.42578125" style="2" customWidth="1"/>
    <col min="4611" max="4611" width="12.7109375" style="2" customWidth="1"/>
    <col min="4612" max="4612" width="14.42578125" style="2" customWidth="1"/>
    <col min="4613" max="4613" width="9" style="2" customWidth="1"/>
    <col min="4614" max="4614" width="9.140625" style="2" customWidth="1"/>
    <col min="4615" max="4615" width="10" style="2" customWidth="1"/>
    <col min="4616" max="4616" width="10.5703125" style="2" customWidth="1"/>
    <col min="4617" max="4617" width="9.140625" style="2" customWidth="1"/>
    <col min="4618" max="4823" width="9.140625" style="2"/>
    <col min="4824" max="4824" width="40" style="2" customWidth="1"/>
    <col min="4825" max="4827" width="0" style="2" hidden="1" customWidth="1"/>
    <col min="4828" max="4830" width="7.7109375" style="2" customWidth="1"/>
    <col min="4831" max="4831" width="10" style="2" customWidth="1"/>
    <col min="4832" max="4832" width="11" style="2" customWidth="1"/>
    <col min="4833" max="4833" width="7.7109375" style="2" customWidth="1"/>
    <col min="4834" max="4842" width="0" style="2" hidden="1" customWidth="1"/>
    <col min="4843" max="4843" width="17.28515625" style="2" customWidth="1"/>
    <col min="4844" max="4847" width="0" style="2" hidden="1" customWidth="1"/>
    <col min="4848" max="4848" width="18" style="2" customWidth="1"/>
    <col min="4849" max="4852" width="0" style="2" hidden="1" customWidth="1"/>
    <col min="4853" max="4853" width="17" style="2" customWidth="1"/>
    <col min="4854" max="4854" width="0.28515625" style="2" customWidth="1"/>
    <col min="4855" max="4855" width="13.85546875" style="2" customWidth="1"/>
    <col min="4856" max="4856" width="14.140625" style="2" customWidth="1"/>
    <col min="4857" max="4858" width="12.140625" style="2" customWidth="1"/>
    <col min="4859" max="4859" width="12.28515625" style="2" customWidth="1"/>
    <col min="4860" max="4860" width="13.7109375" style="2" customWidth="1"/>
    <col min="4861" max="4861" width="6" style="2" customWidth="1"/>
    <col min="4862" max="4862" width="16.85546875" style="2" customWidth="1"/>
    <col min="4863" max="4863" width="16.42578125" style="2" customWidth="1"/>
    <col min="4864" max="4864" width="16.28515625" style="2" customWidth="1"/>
    <col min="4865" max="4865" width="9.140625" style="2" customWidth="1"/>
    <col min="4866" max="4866" width="14.42578125" style="2" customWidth="1"/>
    <col min="4867" max="4867" width="12.7109375" style="2" customWidth="1"/>
    <col min="4868" max="4868" width="14.42578125" style="2" customWidth="1"/>
    <col min="4869" max="4869" width="9" style="2" customWidth="1"/>
    <col min="4870" max="4870" width="9.140625" style="2" customWidth="1"/>
    <col min="4871" max="4871" width="10" style="2" customWidth="1"/>
    <col min="4872" max="4872" width="10.5703125" style="2" customWidth="1"/>
    <col min="4873" max="4873" width="9.140625" style="2" customWidth="1"/>
    <col min="4874" max="5079" width="9.140625" style="2"/>
    <col min="5080" max="5080" width="40" style="2" customWidth="1"/>
    <col min="5081" max="5083" width="0" style="2" hidden="1" customWidth="1"/>
    <col min="5084" max="5086" width="7.7109375" style="2" customWidth="1"/>
    <col min="5087" max="5087" width="10" style="2" customWidth="1"/>
    <col min="5088" max="5088" width="11" style="2" customWidth="1"/>
    <col min="5089" max="5089" width="7.7109375" style="2" customWidth="1"/>
    <col min="5090" max="5098" width="0" style="2" hidden="1" customWidth="1"/>
    <col min="5099" max="5099" width="17.28515625" style="2" customWidth="1"/>
    <col min="5100" max="5103" width="0" style="2" hidden="1" customWidth="1"/>
    <col min="5104" max="5104" width="18" style="2" customWidth="1"/>
    <col min="5105" max="5108" width="0" style="2" hidden="1" customWidth="1"/>
    <col min="5109" max="5109" width="17" style="2" customWidth="1"/>
    <col min="5110" max="5110" width="0.28515625" style="2" customWidth="1"/>
    <col min="5111" max="5111" width="13.85546875" style="2" customWidth="1"/>
    <col min="5112" max="5112" width="14.140625" style="2" customWidth="1"/>
    <col min="5113" max="5114" width="12.140625" style="2" customWidth="1"/>
    <col min="5115" max="5115" width="12.28515625" style="2" customWidth="1"/>
    <col min="5116" max="5116" width="13.7109375" style="2" customWidth="1"/>
    <col min="5117" max="5117" width="6" style="2" customWidth="1"/>
    <col min="5118" max="5118" width="16.85546875" style="2" customWidth="1"/>
    <col min="5119" max="5119" width="16.42578125" style="2" customWidth="1"/>
    <col min="5120" max="5120" width="16.28515625" style="2" customWidth="1"/>
    <col min="5121" max="5121" width="9.140625" style="2" customWidth="1"/>
    <col min="5122" max="5122" width="14.42578125" style="2" customWidth="1"/>
    <col min="5123" max="5123" width="12.7109375" style="2" customWidth="1"/>
    <col min="5124" max="5124" width="14.42578125" style="2" customWidth="1"/>
    <col min="5125" max="5125" width="9" style="2" customWidth="1"/>
    <col min="5126" max="5126" width="9.140625" style="2" customWidth="1"/>
    <col min="5127" max="5127" width="10" style="2" customWidth="1"/>
    <col min="5128" max="5128" width="10.5703125" style="2" customWidth="1"/>
    <col min="5129" max="5129" width="9.140625" style="2" customWidth="1"/>
    <col min="5130" max="5335" width="9.140625" style="2"/>
    <col min="5336" max="5336" width="40" style="2" customWidth="1"/>
    <col min="5337" max="5339" width="0" style="2" hidden="1" customWidth="1"/>
    <col min="5340" max="5342" width="7.7109375" style="2" customWidth="1"/>
    <col min="5343" max="5343" width="10" style="2" customWidth="1"/>
    <col min="5344" max="5344" width="11" style="2" customWidth="1"/>
    <col min="5345" max="5345" width="7.7109375" style="2" customWidth="1"/>
    <col min="5346" max="5354" width="0" style="2" hidden="1" customWidth="1"/>
    <col min="5355" max="5355" width="17.28515625" style="2" customWidth="1"/>
    <col min="5356" max="5359" width="0" style="2" hidden="1" customWidth="1"/>
    <col min="5360" max="5360" width="18" style="2" customWidth="1"/>
    <col min="5361" max="5364" width="0" style="2" hidden="1" customWidth="1"/>
    <col min="5365" max="5365" width="17" style="2" customWidth="1"/>
    <col min="5366" max="5366" width="0.28515625" style="2" customWidth="1"/>
    <col min="5367" max="5367" width="13.85546875" style="2" customWidth="1"/>
    <col min="5368" max="5368" width="14.140625" style="2" customWidth="1"/>
    <col min="5369" max="5370" width="12.140625" style="2" customWidth="1"/>
    <col min="5371" max="5371" width="12.28515625" style="2" customWidth="1"/>
    <col min="5372" max="5372" width="13.7109375" style="2" customWidth="1"/>
    <col min="5373" max="5373" width="6" style="2" customWidth="1"/>
    <col min="5374" max="5374" width="16.85546875" style="2" customWidth="1"/>
    <col min="5375" max="5375" width="16.42578125" style="2" customWidth="1"/>
    <col min="5376" max="5376" width="16.28515625" style="2" customWidth="1"/>
    <col min="5377" max="5377" width="9.140625" style="2" customWidth="1"/>
    <col min="5378" max="5378" width="14.42578125" style="2" customWidth="1"/>
    <col min="5379" max="5379" width="12.7109375" style="2" customWidth="1"/>
    <col min="5380" max="5380" width="14.42578125" style="2" customWidth="1"/>
    <col min="5381" max="5381" width="9" style="2" customWidth="1"/>
    <col min="5382" max="5382" width="9.140625" style="2" customWidth="1"/>
    <col min="5383" max="5383" width="10" style="2" customWidth="1"/>
    <col min="5384" max="5384" width="10.5703125" style="2" customWidth="1"/>
    <col min="5385" max="5385" width="9.140625" style="2" customWidth="1"/>
    <col min="5386" max="5591" width="9.140625" style="2"/>
    <col min="5592" max="5592" width="40" style="2" customWidth="1"/>
    <col min="5593" max="5595" width="0" style="2" hidden="1" customWidth="1"/>
    <col min="5596" max="5598" width="7.7109375" style="2" customWidth="1"/>
    <col min="5599" max="5599" width="10" style="2" customWidth="1"/>
    <col min="5600" max="5600" width="11" style="2" customWidth="1"/>
    <col min="5601" max="5601" width="7.7109375" style="2" customWidth="1"/>
    <col min="5602" max="5610" width="0" style="2" hidden="1" customWidth="1"/>
    <col min="5611" max="5611" width="17.28515625" style="2" customWidth="1"/>
    <col min="5612" max="5615" width="0" style="2" hidden="1" customWidth="1"/>
    <col min="5616" max="5616" width="18" style="2" customWidth="1"/>
    <col min="5617" max="5620" width="0" style="2" hidden="1" customWidth="1"/>
    <col min="5621" max="5621" width="17" style="2" customWidth="1"/>
    <col min="5622" max="5622" width="0.28515625" style="2" customWidth="1"/>
    <col min="5623" max="5623" width="13.85546875" style="2" customWidth="1"/>
    <col min="5624" max="5624" width="14.140625" style="2" customWidth="1"/>
    <col min="5625" max="5626" width="12.140625" style="2" customWidth="1"/>
    <col min="5627" max="5627" width="12.28515625" style="2" customWidth="1"/>
    <col min="5628" max="5628" width="13.7109375" style="2" customWidth="1"/>
    <col min="5629" max="5629" width="6" style="2" customWidth="1"/>
    <col min="5630" max="5630" width="16.85546875" style="2" customWidth="1"/>
    <col min="5631" max="5631" width="16.42578125" style="2" customWidth="1"/>
    <col min="5632" max="5632" width="16.28515625" style="2" customWidth="1"/>
    <col min="5633" max="5633" width="9.140625" style="2" customWidth="1"/>
    <col min="5634" max="5634" width="14.42578125" style="2" customWidth="1"/>
    <col min="5635" max="5635" width="12.7109375" style="2" customWidth="1"/>
    <col min="5636" max="5636" width="14.42578125" style="2" customWidth="1"/>
    <col min="5637" max="5637" width="9" style="2" customWidth="1"/>
    <col min="5638" max="5638" width="9.140625" style="2" customWidth="1"/>
    <col min="5639" max="5639" width="10" style="2" customWidth="1"/>
    <col min="5640" max="5640" width="10.5703125" style="2" customWidth="1"/>
    <col min="5641" max="5641" width="9.140625" style="2" customWidth="1"/>
    <col min="5642" max="5847" width="9.140625" style="2"/>
    <col min="5848" max="5848" width="40" style="2" customWidth="1"/>
    <col min="5849" max="5851" width="0" style="2" hidden="1" customWidth="1"/>
    <col min="5852" max="5854" width="7.7109375" style="2" customWidth="1"/>
    <col min="5855" max="5855" width="10" style="2" customWidth="1"/>
    <col min="5856" max="5856" width="11" style="2" customWidth="1"/>
    <col min="5857" max="5857" width="7.7109375" style="2" customWidth="1"/>
    <col min="5858" max="5866" width="0" style="2" hidden="1" customWidth="1"/>
    <col min="5867" max="5867" width="17.28515625" style="2" customWidth="1"/>
    <col min="5868" max="5871" width="0" style="2" hidden="1" customWidth="1"/>
    <col min="5872" max="5872" width="18" style="2" customWidth="1"/>
    <col min="5873" max="5876" width="0" style="2" hidden="1" customWidth="1"/>
    <col min="5877" max="5877" width="17" style="2" customWidth="1"/>
    <col min="5878" max="5878" width="0.28515625" style="2" customWidth="1"/>
    <col min="5879" max="5879" width="13.85546875" style="2" customWidth="1"/>
    <col min="5880" max="5880" width="14.140625" style="2" customWidth="1"/>
    <col min="5881" max="5882" width="12.140625" style="2" customWidth="1"/>
    <col min="5883" max="5883" width="12.28515625" style="2" customWidth="1"/>
    <col min="5884" max="5884" width="13.7109375" style="2" customWidth="1"/>
    <col min="5885" max="5885" width="6" style="2" customWidth="1"/>
    <col min="5886" max="5886" width="16.85546875" style="2" customWidth="1"/>
    <col min="5887" max="5887" width="16.42578125" style="2" customWidth="1"/>
    <col min="5888" max="5888" width="16.28515625" style="2" customWidth="1"/>
    <col min="5889" max="5889" width="9.140625" style="2" customWidth="1"/>
    <col min="5890" max="5890" width="14.42578125" style="2" customWidth="1"/>
    <col min="5891" max="5891" width="12.7109375" style="2" customWidth="1"/>
    <col min="5892" max="5892" width="14.42578125" style="2" customWidth="1"/>
    <col min="5893" max="5893" width="9" style="2" customWidth="1"/>
    <col min="5894" max="5894" width="9.140625" style="2" customWidth="1"/>
    <col min="5895" max="5895" width="10" style="2" customWidth="1"/>
    <col min="5896" max="5896" width="10.5703125" style="2" customWidth="1"/>
    <col min="5897" max="5897" width="9.140625" style="2" customWidth="1"/>
    <col min="5898" max="6103" width="9.140625" style="2"/>
    <col min="6104" max="6104" width="40" style="2" customWidth="1"/>
    <col min="6105" max="6107" width="0" style="2" hidden="1" customWidth="1"/>
    <col min="6108" max="6110" width="7.7109375" style="2" customWidth="1"/>
    <col min="6111" max="6111" width="10" style="2" customWidth="1"/>
    <col min="6112" max="6112" width="11" style="2" customWidth="1"/>
    <col min="6113" max="6113" width="7.7109375" style="2" customWidth="1"/>
    <col min="6114" max="6122" width="0" style="2" hidden="1" customWidth="1"/>
    <col min="6123" max="6123" width="17.28515625" style="2" customWidth="1"/>
    <col min="6124" max="6127" width="0" style="2" hidden="1" customWidth="1"/>
    <col min="6128" max="6128" width="18" style="2" customWidth="1"/>
    <col min="6129" max="6132" width="0" style="2" hidden="1" customWidth="1"/>
    <col min="6133" max="6133" width="17" style="2" customWidth="1"/>
    <col min="6134" max="6134" width="0.28515625" style="2" customWidth="1"/>
    <col min="6135" max="6135" width="13.85546875" style="2" customWidth="1"/>
    <col min="6136" max="6136" width="14.140625" style="2" customWidth="1"/>
    <col min="6137" max="6138" width="12.140625" style="2" customWidth="1"/>
    <col min="6139" max="6139" width="12.28515625" style="2" customWidth="1"/>
    <col min="6140" max="6140" width="13.7109375" style="2" customWidth="1"/>
    <col min="6141" max="6141" width="6" style="2" customWidth="1"/>
    <col min="6142" max="6142" width="16.85546875" style="2" customWidth="1"/>
    <col min="6143" max="6143" width="16.42578125" style="2" customWidth="1"/>
    <col min="6144" max="6144" width="16.28515625" style="2" customWidth="1"/>
    <col min="6145" max="6145" width="9.140625" style="2" customWidth="1"/>
    <col min="6146" max="6146" width="14.42578125" style="2" customWidth="1"/>
    <col min="6147" max="6147" width="12.7109375" style="2" customWidth="1"/>
    <col min="6148" max="6148" width="14.42578125" style="2" customWidth="1"/>
    <col min="6149" max="6149" width="9" style="2" customWidth="1"/>
    <col min="6150" max="6150" width="9.140625" style="2" customWidth="1"/>
    <col min="6151" max="6151" width="10" style="2" customWidth="1"/>
    <col min="6152" max="6152" width="10.5703125" style="2" customWidth="1"/>
    <col min="6153" max="6153" width="9.140625" style="2" customWidth="1"/>
    <col min="6154" max="6359" width="9.140625" style="2"/>
    <col min="6360" max="6360" width="40" style="2" customWidth="1"/>
    <col min="6361" max="6363" width="0" style="2" hidden="1" customWidth="1"/>
    <col min="6364" max="6366" width="7.7109375" style="2" customWidth="1"/>
    <col min="6367" max="6367" width="10" style="2" customWidth="1"/>
    <col min="6368" max="6368" width="11" style="2" customWidth="1"/>
    <col min="6369" max="6369" width="7.7109375" style="2" customWidth="1"/>
    <col min="6370" max="6378" width="0" style="2" hidden="1" customWidth="1"/>
    <col min="6379" max="6379" width="17.28515625" style="2" customWidth="1"/>
    <col min="6380" max="6383" width="0" style="2" hidden="1" customWidth="1"/>
    <col min="6384" max="6384" width="18" style="2" customWidth="1"/>
    <col min="6385" max="6388" width="0" style="2" hidden="1" customWidth="1"/>
    <col min="6389" max="6389" width="17" style="2" customWidth="1"/>
    <col min="6390" max="6390" width="0.28515625" style="2" customWidth="1"/>
    <col min="6391" max="6391" width="13.85546875" style="2" customWidth="1"/>
    <col min="6392" max="6392" width="14.140625" style="2" customWidth="1"/>
    <col min="6393" max="6394" width="12.140625" style="2" customWidth="1"/>
    <col min="6395" max="6395" width="12.28515625" style="2" customWidth="1"/>
    <col min="6396" max="6396" width="13.7109375" style="2" customWidth="1"/>
    <col min="6397" max="6397" width="6" style="2" customWidth="1"/>
    <col min="6398" max="6398" width="16.85546875" style="2" customWidth="1"/>
    <col min="6399" max="6399" width="16.42578125" style="2" customWidth="1"/>
    <col min="6400" max="6400" width="16.28515625" style="2" customWidth="1"/>
    <col min="6401" max="6401" width="9.140625" style="2" customWidth="1"/>
    <col min="6402" max="6402" width="14.42578125" style="2" customWidth="1"/>
    <col min="6403" max="6403" width="12.7109375" style="2" customWidth="1"/>
    <col min="6404" max="6404" width="14.42578125" style="2" customWidth="1"/>
    <col min="6405" max="6405" width="9" style="2" customWidth="1"/>
    <col min="6406" max="6406" width="9.140625" style="2" customWidth="1"/>
    <col min="6407" max="6407" width="10" style="2" customWidth="1"/>
    <col min="6408" max="6408" width="10.5703125" style="2" customWidth="1"/>
    <col min="6409" max="6409" width="9.140625" style="2" customWidth="1"/>
    <col min="6410" max="6615" width="9.140625" style="2"/>
    <col min="6616" max="6616" width="40" style="2" customWidth="1"/>
    <col min="6617" max="6619" width="0" style="2" hidden="1" customWidth="1"/>
    <col min="6620" max="6622" width="7.7109375" style="2" customWidth="1"/>
    <col min="6623" max="6623" width="10" style="2" customWidth="1"/>
    <col min="6624" max="6624" width="11" style="2" customWidth="1"/>
    <col min="6625" max="6625" width="7.7109375" style="2" customWidth="1"/>
    <col min="6626" max="6634" width="0" style="2" hidden="1" customWidth="1"/>
    <col min="6635" max="6635" width="17.28515625" style="2" customWidth="1"/>
    <col min="6636" max="6639" width="0" style="2" hidden="1" customWidth="1"/>
    <col min="6640" max="6640" width="18" style="2" customWidth="1"/>
    <col min="6641" max="6644" width="0" style="2" hidden="1" customWidth="1"/>
    <col min="6645" max="6645" width="17" style="2" customWidth="1"/>
    <col min="6646" max="6646" width="0.28515625" style="2" customWidth="1"/>
    <col min="6647" max="6647" width="13.85546875" style="2" customWidth="1"/>
    <col min="6648" max="6648" width="14.140625" style="2" customWidth="1"/>
    <col min="6649" max="6650" width="12.140625" style="2" customWidth="1"/>
    <col min="6651" max="6651" width="12.28515625" style="2" customWidth="1"/>
    <col min="6652" max="6652" width="13.7109375" style="2" customWidth="1"/>
    <col min="6653" max="6653" width="6" style="2" customWidth="1"/>
    <col min="6654" max="6654" width="16.85546875" style="2" customWidth="1"/>
    <col min="6655" max="6655" width="16.42578125" style="2" customWidth="1"/>
    <col min="6656" max="6656" width="16.28515625" style="2" customWidth="1"/>
    <col min="6657" max="6657" width="9.140625" style="2" customWidth="1"/>
    <col min="6658" max="6658" width="14.42578125" style="2" customWidth="1"/>
    <col min="6659" max="6659" width="12.7109375" style="2" customWidth="1"/>
    <col min="6660" max="6660" width="14.42578125" style="2" customWidth="1"/>
    <col min="6661" max="6661" width="9" style="2" customWidth="1"/>
    <col min="6662" max="6662" width="9.140625" style="2" customWidth="1"/>
    <col min="6663" max="6663" width="10" style="2" customWidth="1"/>
    <col min="6664" max="6664" width="10.5703125" style="2" customWidth="1"/>
    <col min="6665" max="6665" width="9.140625" style="2" customWidth="1"/>
    <col min="6666" max="6871" width="9.140625" style="2"/>
    <col min="6872" max="6872" width="40" style="2" customWidth="1"/>
    <col min="6873" max="6875" width="0" style="2" hidden="1" customWidth="1"/>
    <col min="6876" max="6878" width="7.7109375" style="2" customWidth="1"/>
    <col min="6879" max="6879" width="10" style="2" customWidth="1"/>
    <col min="6880" max="6880" width="11" style="2" customWidth="1"/>
    <col min="6881" max="6881" width="7.7109375" style="2" customWidth="1"/>
    <col min="6882" max="6890" width="0" style="2" hidden="1" customWidth="1"/>
    <col min="6891" max="6891" width="17.28515625" style="2" customWidth="1"/>
    <col min="6892" max="6895" width="0" style="2" hidden="1" customWidth="1"/>
    <col min="6896" max="6896" width="18" style="2" customWidth="1"/>
    <col min="6897" max="6900" width="0" style="2" hidden="1" customWidth="1"/>
    <col min="6901" max="6901" width="17" style="2" customWidth="1"/>
    <col min="6902" max="6902" width="0.28515625" style="2" customWidth="1"/>
    <col min="6903" max="6903" width="13.85546875" style="2" customWidth="1"/>
    <col min="6904" max="6904" width="14.140625" style="2" customWidth="1"/>
    <col min="6905" max="6906" width="12.140625" style="2" customWidth="1"/>
    <col min="6907" max="6907" width="12.28515625" style="2" customWidth="1"/>
    <col min="6908" max="6908" width="13.7109375" style="2" customWidth="1"/>
    <col min="6909" max="6909" width="6" style="2" customWidth="1"/>
    <col min="6910" max="6910" width="16.85546875" style="2" customWidth="1"/>
    <col min="6911" max="6911" width="16.42578125" style="2" customWidth="1"/>
    <col min="6912" max="6912" width="16.28515625" style="2" customWidth="1"/>
    <col min="6913" max="6913" width="9.140625" style="2" customWidth="1"/>
    <col min="6914" max="6914" width="14.42578125" style="2" customWidth="1"/>
    <col min="6915" max="6915" width="12.7109375" style="2" customWidth="1"/>
    <col min="6916" max="6916" width="14.42578125" style="2" customWidth="1"/>
    <col min="6917" max="6917" width="9" style="2" customWidth="1"/>
    <col min="6918" max="6918" width="9.140625" style="2" customWidth="1"/>
    <col min="6919" max="6919" width="10" style="2" customWidth="1"/>
    <col min="6920" max="6920" width="10.5703125" style="2" customWidth="1"/>
    <col min="6921" max="6921" width="9.140625" style="2" customWidth="1"/>
    <col min="6922" max="7127" width="9.140625" style="2"/>
    <col min="7128" max="7128" width="40" style="2" customWidth="1"/>
    <col min="7129" max="7131" width="0" style="2" hidden="1" customWidth="1"/>
    <col min="7132" max="7134" width="7.7109375" style="2" customWidth="1"/>
    <col min="7135" max="7135" width="10" style="2" customWidth="1"/>
    <col min="7136" max="7136" width="11" style="2" customWidth="1"/>
    <col min="7137" max="7137" width="7.7109375" style="2" customWidth="1"/>
    <col min="7138" max="7146" width="0" style="2" hidden="1" customWidth="1"/>
    <col min="7147" max="7147" width="17.28515625" style="2" customWidth="1"/>
    <col min="7148" max="7151" width="0" style="2" hidden="1" customWidth="1"/>
    <col min="7152" max="7152" width="18" style="2" customWidth="1"/>
    <col min="7153" max="7156" width="0" style="2" hidden="1" customWidth="1"/>
    <col min="7157" max="7157" width="17" style="2" customWidth="1"/>
    <col min="7158" max="7158" width="0.28515625" style="2" customWidth="1"/>
    <col min="7159" max="7159" width="13.85546875" style="2" customWidth="1"/>
    <col min="7160" max="7160" width="14.140625" style="2" customWidth="1"/>
    <col min="7161" max="7162" width="12.140625" style="2" customWidth="1"/>
    <col min="7163" max="7163" width="12.28515625" style="2" customWidth="1"/>
    <col min="7164" max="7164" width="13.7109375" style="2" customWidth="1"/>
    <col min="7165" max="7165" width="6" style="2" customWidth="1"/>
    <col min="7166" max="7166" width="16.85546875" style="2" customWidth="1"/>
    <col min="7167" max="7167" width="16.42578125" style="2" customWidth="1"/>
    <col min="7168" max="7168" width="16.28515625" style="2" customWidth="1"/>
    <col min="7169" max="7169" width="9.140625" style="2" customWidth="1"/>
    <col min="7170" max="7170" width="14.42578125" style="2" customWidth="1"/>
    <col min="7171" max="7171" width="12.7109375" style="2" customWidth="1"/>
    <col min="7172" max="7172" width="14.42578125" style="2" customWidth="1"/>
    <col min="7173" max="7173" width="9" style="2" customWidth="1"/>
    <col min="7174" max="7174" width="9.140625" style="2" customWidth="1"/>
    <col min="7175" max="7175" width="10" style="2" customWidth="1"/>
    <col min="7176" max="7176" width="10.5703125" style="2" customWidth="1"/>
    <col min="7177" max="7177" width="9.140625" style="2" customWidth="1"/>
    <col min="7178" max="7383" width="9.140625" style="2"/>
    <col min="7384" max="7384" width="40" style="2" customWidth="1"/>
    <col min="7385" max="7387" width="0" style="2" hidden="1" customWidth="1"/>
    <col min="7388" max="7390" width="7.7109375" style="2" customWidth="1"/>
    <col min="7391" max="7391" width="10" style="2" customWidth="1"/>
    <col min="7392" max="7392" width="11" style="2" customWidth="1"/>
    <col min="7393" max="7393" width="7.7109375" style="2" customWidth="1"/>
    <col min="7394" max="7402" width="0" style="2" hidden="1" customWidth="1"/>
    <col min="7403" max="7403" width="17.28515625" style="2" customWidth="1"/>
    <col min="7404" max="7407" width="0" style="2" hidden="1" customWidth="1"/>
    <col min="7408" max="7408" width="18" style="2" customWidth="1"/>
    <col min="7409" max="7412" width="0" style="2" hidden="1" customWidth="1"/>
    <col min="7413" max="7413" width="17" style="2" customWidth="1"/>
    <col min="7414" max="7414" width="0.28515625" style="2" customWidth="1"/>
    <col min="7415" max="7415" width="13.85546875" style="2" customWidth="1"/>
    <col min="7416" max="7416" width="14.140625" style="2" customWidth="1"/>
    <col min="7417" max="7418" width="12.140625" style="2" customWidth="1"/>
    <col min="7419" max="7419" width="12.28515625" style="2" customWidth="1"/>
    <col min="7420" max="7420" width="13.7109375" style="2" customWidth="1"/>
    <col min="7421" max="7421" width="6" style="2" customWidth="1"/>
    <col min="7422" max="7422" width="16.85546875" style="2" customWidth="1"/>
    <col min="7423" max="7423" width="16.42578125" style="2" customWidth="1"/>
    <col min="7424" max="7424" width="16.28515625" style="2" customWidth="1"/>
    <col min="7425" max="7425" width="9.140625" style="2" customWidth="1"/>
    <col min="7426" max="7426" width="14.42578125" style="2" customWidth="1"/>
    <col min="7427" max="7427" width="12.7109375" style="2" customWidth="1"/>
    <col min="7428" max="7428" width="14.42578125" style="2" customWidth="1"/>
    <col min="7429" max="7429" width="9" style="2" customWidth="1"/>
    <col min="7430" max="7430" width="9.140625" style="2" customWidth="1"/>
    <col min="7431" max="7431" width="10" style="2" customWidth="1"/>
    <col min="7432" max="7432" width="10.5703125" style="2" customWidth="1"/>
    <col min="7433" max="7433" width="9.140625" style="2" customWidth="1"/>
    <col min="7434" max="7639" width="9.140625" style="2"/>
    <col min="7640" max="7640" width="40" style="2" customWidth="1"/>
    <col min="7641" max="7643" width="0" style="2" hidden="1" customWidth="1"/>
    <col min="7644" max="7646" width="7.7109375" style="2" customWidth="1"/>
    <col min="7647" max="7647" width="10" style="2" customWidth="1"/>
    <col min="7648" max="7648" width="11" style="2" customWidth="1"/>
    <col min="7649" max="7649" width="7.7109375" style="2" customWidth="1"/>
    <col min="7650" max="7658" width="0" style="2" hidden="1" customWidth="1"/>
    <col min="7659" max="7659" width="17.28515625" style="2" customWidth="1"/>
    <col min="7660" max="7663" width="0" style="2" hidden="1" customWidth="1"/>
    <col min="7664" max="7664" width="18" style="2" customWidth="1"/>
    <col min="7665" max="7668" width="0" style="2" hidden="1" customWidth="1"/>
    <col min="7669" max="7669" width="17" style="2" customWidth="1"/>
    <col min="7670" max="7670" width="0.28515625" style="2" customWidth="1"/>
    <col min="7671" max="7671" width="13.85546875" style="2" customWidth="1"/>
    <col min="7672" max="7672" width="14.140625" style="2" customWidth="1"/>
    <col min="7673" max="7674" width="12.140625" style="2" customWidth="1"/>
    <col min="7675" max="7675" width="12.28515625" style="2" customWidth="1"/>
    <col min="7676" max="7676" width="13.7109375" style="2" customWidth="1"/>
    <col min="7677" max="7677" width="6" style="2" customWidth="1"/>
    <col min="7678" max="7678" width="16.85546875" style="2" customWidth="1"/>
    <col min="7679" max="7679" width="16.42578125" style="2" customWidth="1"/>
    <col min="7680" max="7680" width="16.28515625" style="2" customWidth="1"/>
    <col min="7681" max="7681" width="9.140625" style="2" customWidth="1"/>
    <col min="7682" max="7682" width="14.42578125" style="2" customWidth="1"/>
    <col min="7683" max="7683" width="12.7109375" style="2" customWidth="1"/>
    <col min="7684" max="7684" width="14.42578125" style="2" customWidth="1"/>
    <col min="7685" max="7685" width="9" style="2" customWidth="1"/>
    <col min="7686" max="7686" width="9.140625" style="2" customWidth="1"/>
    <col min="7687" max="7687" width="10" style="2" customWidth="1"/>
    <col min="7688" max="7688" width="10.5703125" style="2" customWidth="1"/>
    <col min="7689" max="7689" width="9.140625" style="2" customWidth="1"/>
    <col min="7690" max="7895" width="9.140625" style="2"/>
    <col min="7896" max="7896" width="40" style="2" customWidth="1"/>
    <col min="7897" max="7899" width="0" style="2" hidden="1" customWidth="1"/>
    <col min="7900" max="7902" width="7.7109375" style="2" customWidth="1"/>
    <col min="7903" max="7903" width="10" style="2" customWidth="1"/>
    <col min="7904" max="7904" width="11" style="2" customWidth="1"/>
    <col min="7905" max="7905" width="7.7109375" style="2" customWidth="1"/>
    <col min="7906" max="7914" width="0" style="2" hidden="1" customWidth="1"/>
    <col min="7915" max="7915" width="17.28515625" style="2" customWidth="1"/>
    <col min="7916" max="7919" width="0" style="2" hidden="1" customWidth="1"/>
    <col min="7920" max="7920" width="18" style="2" customWidth="1"/>
    <col min="7921" max="7924" width="0" style="2" hidden="1" customWidth="1"/>
    <col min="7925" max="7925" width="17" style="2" customWidth="1"/>
    <col min="7926" max="7926" width="0.28515625" style="2" customWidth="1"/>
    <col min="7927" max="7927" width="13.85546875" style="2" customWidth="1"/>
    <col min="7928" max="7928" width="14.140625" style="2" customWidth="1"/>
    <col min="7929" max="7930" width="12.140625" style="2" customWidth="1"/>
    <col min="7931" max="7931" width="12.28515625" style="2" customWidth="1"/>
    <col min="7932" max="7932" width="13.7109375" style="2" customWidth="1"/>
    <col min="7933" max="7933" width="6" style="2" customWidth="1"/>
    <col min="7934" max="7934" width="16.85546875" style="2" customWidth="1"/>
    <col min="7935" max="7935" width="16.42578125" style="2" customWidth="1"/>
    <col min="7936" max="7936" width="16.28515625" style="2" customWidth="1"/>
    <col min="7937" max="7937" width="9.140625" style="2" customWidth="1"/>
    <col min="7938" max="7938" width="14.42578125" style="2" customWidth="1"/>
    <col min="7939" max="7939" width="12.7109375" style="2" customWidth="1"/>
    <col min="7940" max="7940" width="14.42578125" style="2" customWidth="1"/>
    <col min="7941" max="7941" width="9" style="2" customWidth="1"/>
    <col min="7942" max="7942" width="9.140625" style="2" customWidth="1"/>
    <col min="7943" max="7943" width="10" style="2" customWidth="1"/>
    <col min="7944" max="7944" width="10.5703125" style="2" customWidth="1"/>
    <col min="7945" max="7945" width="9.140625" style="2" customWidth="1"/>
    <col min="7946" max="8151" width="9.140625" style="2"/>
    <col min="8152" max="8152" width="40" style="2" customWidth="1"/>
    <col min="8153" max="8155" width="0" style="2" hidden="1" customWidth="1"/>
    <col min="8156" max="8158" width="7.7109375" style="2" customWidth="1"/>
    <col min="8159" max="8159" width="10" style="2" customWidth="1"/>
    <col min="8160" max="8160" width="11" style="2" customWidth="1"/>
    <col min="8161" max="8161" width="7.7109375" style="2" customWidth="1"/>
    <col min="8162" max="8170" width="0" style="2" hidden="1" customWidth="1"/>
    <col min="8171" max="8171" width="17.28515625" style="2" customWidth="1"/>
    <col min="8172" max="8175" width="0" style="2" hidden="1" customWidth="1"/>
    <col min="8176" max="8176" width="18" style="2" customWidth="1"/>
    <col min="8177" max="8180" width="0" style="2" hidden="1" customWidth="1"/>
    <col min="8181" max="8181" width="17" style="2" customWidth="1"/>
    <col min="8182" max="8182" width="0.28515625" style="2" customWidth="1"/>
    <col min="8183" max="8183" width="13.85546875" style="2" customWidth="1"/>
    <col min="8184" max="8184" width="14.140625" style="2" customWidth="1"/>
    <col min="8185" max="8186" width="12.140625" style="2" customWidth="1"/>
    <col min="8187" max="8187" width="12.28515625" style="2" customWidth="1"/>
    <col min="8188" max="8188" width="13.7109375" style="2" customWidth="1"/>
    <col min="8189" max="8189" width="6" style="2" customWidth="1"/>
    <col min="8190" max="8190" width="16.85546875" style="2" customWidth="1"/>
    <col min="8191" max="8191" width="16.42578125" style="2" customWidth="1"/>
    <col min="8192" max="8192" width="16.28515625" style="2" customWidth="1"/>
    <col min="8193" max="8193" width="9.140625" style="2" customWidth="1"/>
    <col min="8194" max="8194" width="14.42578125" style="2" customWidth="1"/>
    <col min="8195" max="8195" width="12.7109375" style="2" customWidth="1"/>
    <col min="8196" max="8196" width="14.42578125" style="2" customWidth="1"/>
    <col min="8197" max="8197" width="9" style="2" customWidth="1"/>
    <col min="8198" max="8198" width="9.140625" style="2" customWidth="1"/>
    <col min="8199" max="8199" width="10" style="2" customWidth="1"/>
    <col min="8200" max="8200" width="10.5703125" style="2" customWidth="1"/>
    <col min="8201" max="8201" width="9.140625" style="2" customWidth="1"/>
    <col min="8202" max="8407" width="9.140625" style="2"/>
    <col min="8408" max="8408" width="40" style="2" customWidth="1"/>
    <col min="8409" max="8411" width="0" style="2" hidden="1" customWidth="1"/>
    <col min="8412" max="8414" width="7.7109375" style="2" customWidth="1"/>
    <col min="8415" max="8415" width="10" style="2" customWidth="1"/>
    <col min="8416" max="8416" width="11" style="2" customWidth="1"/>
    <col min="8417" max="8417" width="7.7109375" style="2" customWidth="1"/>
    <col min="8418" max="8426" width="0" style="2" hidden="1" customWidth="1"/>
    <col min="8427" max="8427" width="17.28515625" style="2" customWidth="1"/>
    <col min="8428" max="8431" width="0" style="2" hidden="1" customWidth="1"/>
    <col min="8432" max="8432" width="18" style="2" customWidth="1"/>
    <col min="8433" max="8436" width="0" style="2" hidden="1" customWidth="1"/>
    <col min="8437" max="8437" width="17" style="2" customWidth="1"/>
    <col min="8438" max="8438" width="0.28515625" style="2" customWidth="1"/>
    <col min="8439" max="8439" width="13.85546875" style="2" customWidth="1"/>
    <col min="8440" max="8440" width="14.140625" style="2" customWidth="1"/>
    <col min="8441" max="8442" width="12.140625" style="2" customWidth="1"/>
    <col min="8443" max="8443" width="12.28515625" style="2" customWidth="1"/>
    <col min="8444" max="8444" width="13.7109375" style="2" customWidth="1"/>
    <col min="8445" max="8445" width="6" style="2" customWidth="1"/>
    <col min="8446" max="8446" width="16.85546875" style="2" customWidth="1"/>
    <col min="8447" max="8447" width="16.42578125" style="2" customWidth="1"/>
    <col min="8448" max="8448" width="16.28515625" style="2" customWidth="1"/>
    <col min="8449" max="8449" width="9.140625" style="2" customWidth="1"/>
    <col min="8450" max="8450" width="14.42578125" style="2" customWidth="1"/>
    <col min="8451" max="8451" width="12.7109375" style="2" customWidth="1"/>
    <col min="8452" max="8452" width="14.42578125" style="2" customWidth="1"/>
    <col min="8453" max="8453" width="9" style="2" customWidth="1"/>
    <col min="8454" max="8454" width="9.140625" style="2" customWidth="1"/>
    <col min="8455" max="8455" width="10" style="2" customWidth="1"/>
    <col min="8456" max="8456" width="10.5703125" style="2" customWidth="1"/>
    <col min="8457" max="8457" width="9.140625" style="2" customWidth="1"/>
    <col min="8458" max="8663" width="9.140625" style="2"/>
    <col min="8664" max="8664" width="40" style="2" customWidth="1"/>
    <col min="8665" max="8667" width="0" style="2" hidden="1" customWidth="1"/>
    <col min="8668" max="8670" width="7.7109375" style="2" customWidth="1"/>
    <col min="8671" max="8671" width="10" style="2" customWidth="1"/>
    <col min="8672" max="8672" width="11" style="2" customWidth="1"/>
    <col min="8673" max="8673" width="7.7109375" style="2" customWidth="1"/>
    <col min="8674" max="8682" width="0" style="2" hidden="1" customWidth="1"/>
    <col min="8683" max="8683" width="17.28515625" style="2" customWidth="1"/>
    <col min="8684" max="8687" width="0" style="2" hidden="1" customWidth="1"/>
    <col min="8688" max="8688" width="18" style="2" customWidth="1"/>
    <col min="8689" max="8692" width="0" style="2" hidden="1" customWidth="1"/>
    <col min="8693" max="8693" width="17" style="2" customWidth="1"/>
    <col min="8694" max="8694" width="0.28515625" style="2" customWidth="1"/>
    <col min="8695" max="8695" width="13.85546875" style="2" customWidth="1"/>
    <col min="8696" max="8696" width="14.140625" style="2" customWidth="1"/>
    <col min="8697" max="8698" width="12.140625" style="2" customWidth="1"/>
    <col min="8699" max="8699" width="12.28515625" style="2" customWidth="1"/>
    <col min="8700" max="8700" width="13.7109375" style="2" customWidth="1"/>
    <col min="8701" max="8701" width="6" style="2" customWidth="1"/>
    <col min="8702" max="8702" width="16.85546875" style="2" customWidth="1"/>
    <col min="8703" max="8703" width="16.42578125" style="2" customWidth="1"/>
    <col min="8704" max="8704" width="16.28515625" style="2" customWidth="1"/>
    <col min="8705" max="8705" width="9.140625" style="2" customWidth="1"/>
    <col min="8706" max="8706" width="14.42578125" style="2" customWidth="1"/>
    <col min="8707" max="8707" width="12.7109375" style="2" customWidth="1"/>
    <col min="8708" max="8708" width="14.42578125" style="2" customWidth="1"/>
    <col min="8709" max="8709" width="9" style="2" customWidth="1"/>
    <col min="8710" max="8710" width="9.140625" style="2" customWidth="1"/>
    <col min="8711" max="8711" width="10" style="2" customWidth="1"/>
    <col min="8712" max="8712" width="10.5703125" style="2" customWidth="1"/>
    <col min="8713" max="8713" width="9.140625" style="2" customWidth="1"/>
    <col min="8714" max="8919" width="9.140625" style="2"/>
    <col min="8920" max="8920" width="40" style="2" customWidth="1"/>
    <col min="8921" max="8923" width="0" style="2" hidden="1" customWidth="1"/>
    <col min="8924" max="8926" width="7.7109375" style="2" customWidth="1"/>
    <col min="8927" max="8927" width="10" style="2" customWidth="1"/>
    <col min="8928" max="8928" width="11" style="2" customWidth="1"/>
    <col min="8929" max="8929" width="7.7109375" style="2" customWidth="1"/>
    <col min="8930" max="8938" width="0" style="2" hidden="1" customWidth="1"/>
    <col min="8939" max="8939" width="17.28515625" style="2" customWidth="1"/>
    <col min="8940" max="8943" width="0" style="2" hidden="1" customWidth="1"/>
    <col min="8944" max="8944" width="18" style="2" customWidth="1"/>
    <col min="8945" max="8948" width="0" style="2" hidden="1" customWidth="1"/>
    <col min="8949" max="8949" width="17" style="2" customWidth="1"/>
    <col min="8950" max="8950" width="0.28515625" style="2" customWidth="1"/>
    <col min="8951" max="8951" width="13.85546875" style="2" customWidth="1"/>
    <col min="8952" max="8952" width="14.140625" style="2" customWidth="1"/>
    <col min="8953" max="8954" width="12.140625" style="2" customWidth="1"/>
    <col min="8955" max="8955" width="12.28515625" style="2" customWidth="1"/>
    <col min="8956" max="8956" width="13.7109375" style="2" customWidth="1"/>
    <col min="8957" max="8957" width="6" style="2" customWidth="1"/>
    <col min="8958" max="8958" width="16.85546875" style="2" customWidth="1"/>
    <col min="8959" max="8959" width="16.42578125" style="2" customWidth="1"/>
    <col min="8960" max="8960" width="16.28515625" style="2" customWidth="1"/>
    <col min="8961" max="8961" width="9.140625" style="2" customWidth="1"/>
    <col min="8962" max="8962" width="14.42578125" style="2" customWidth="1"/>
    <col min="8963" max="8963" width="12.7109375" style="2" customWidth="1"/>
    <col min="8964" max="8964" width="14.42578125" style="2" customWidth="1"/>
    <col min="8965" max="8965" width="9" style="2" customWidth="1"/>
    <col min="8966" max="8966" width="9.140625" style="2" customWidth="1"/>
    <col min="8967" max="8967" width="10" style="2" customWidth="1"/>
    <col min="8968" max="8968" width="10.5703125" style="2" customWidth="1"/>
    <col min="8969" max="8969" width="9.140625" style="2" customWidth="1"/>
    <col min="8970" max="9175" width="9.140625" style="2"/>
    <col min="9176" max="9176" width="40" style="2" customWidth="1"/>
    <col min="9177" max="9179" width="0" style="2" hidden="1" customWidth="1"/>
    <col min="9180" max="9182" width="7.7109375" style="2" customWidth="1"/>
    <col min="9183" max="9183" width="10" style="2" customWidth="1"/>
    <col min="9184" max="9184" width="11" style="2" customWidth="1"/>
    <col min="9185" max="9185" width="7.7109375" style="2" customWidth="1"/>
    <col min="9186" max="9194" width="0" style="2" hidden="1" customWidth="1"/>
    <col min="9195" max="9195" width="17.28515625" style="2" customWidth="1"/>
    <col min="9196" max="9199" width="0" style="2" hidden="1" customWidth="1"/>
    <col min="9200" max="9200" width="18" style="2" customWidth="1"/>
    <col min="9201" max="9204" width="0" style="2" hidden="1" customWidth="1"/>
    <col min="9205" max="9205" width="17" style="2" customWidth="1"/>
    <col min="9206" max="9206" width="0.28515625" style="2" customWidth="1"/>
    <col min="9207" max="9207" width="13.85546875" style="2" customWidth="1"/>
    <col min="9208" max="9208" width="14.140625" style="2" customWidth="1"/>
    <col min="9209" max="9210" width="12.140625" style="2" customWidth="1"/>
    <col min="9211" max="9211" width="12.28515625" style="2" customWidth="1"/>
    <col min="9212" max="9212" width="13.7109375" style="2" customWidth="1"/>
    <col min="9213" max="9213" width="6" style="2" customWidth="1"/>
    <col min="9214" max="9214" width="16.85546875" style="2" customWidth="1"/>
    <col min="9215" max="9215" width="16.42578125" style="2" customWidth="1"/>
    <col min="9216" max="9216" width="16.28515625" style="2" customWidth="1"/>
    <col min="9217" max="9217" width="9.140625" style="2" customWidth="1"/>
    <col min="9218" max="9218" width="14.42578125" style="2" customWidth="1"/>
    <col min="9219" max="9219" width="12.7109375" style="2" customWidth="1"/>
    <col min="9220" max="9220" width="14.42578125" style="2" customWidth="1"/>
    <col min="9221" max="9221" width="9" style="2" customWidth="1"/>
    <col min="9222" max="9222" width="9.140625" style="2" customWidth="1"/>
    <col min="9223" max="9223" width="10" style="2" customWidth="1"/>
    <col min="9224" max="9224" width="10.5703125" style="2" customWidth="1"/>
    <col min="9225" max="9225" width="9.140625" style="2" customWidth="1"/>
    <col min="9226" max="9431" width="9.140625" style="2"/>
    <col min="9432" max="9432" width="40" style="2" customWidth="1"/>
    <col min="9433" max="9435" width="0" style="2" hidden="1" customWidth="1"/>
    <col min="9436" max="9438" width="7.7109375" style="2" customWidth="1"/>
    <col min="9439" max="9439" width="10" style="2" customWidth="1"/>
    <col min="9440" max="9440" width="11" style="2" customWidth="1"/>
    <col min="9441" max="9441" width="7.7109375" style="2" customWidth="1"/>
    <col min="9442" max="9450" width="0" style="2" hidden="1" customWidth="1"/>
    <col min="9451" max="9451" width="17.28515625" style="2" customWidth="1"/>
    <col min="9452" max="9455" width="0" style="2" hidden="1" customWidth="1"/>
    <col min="9456" max="9456" width="18" style="2" customWidth="1"/>
    <col min="9457" max="9460" width="0" style="2" hidden="1" customWidth="1"/>
    <col min="9461" max="9461" width="17" style="2" customWidth="1"/>
    <col min="9462" max="9462" width="0.28515625" style="2" customWidth="1"/>
    <col min="9463" max="9463" width="13.85546875" style="2" customWidth="1"/>
    <col min="9464" max="9464" width="14.140625" style="2" customWidth="1"/>
    <col min="9465" max="9466" width="12.140625" style="2" customWidth="1"/>
    <col min="9467" max="9467" width="12.28515625" style="2" customWidth="1"/>
    <col min="9468" max="9468" width="13.7109375" style="2" customWidth="1"/>
    <col min="9469" max="9469" width="6" style="2" customWidth="1"/>
    <col min="9470" max="9470" width="16.85546875" style="2" customWidth="1"/>
    <col min="9471" max="9471" width="16.42578125" style="2" customWidth="1"/>
    <col min="9472" max="9472" width="16.28515625" style="2" customWidth="1"/>
    <col min="9473" max="9473" width="9.140625" style="2" customWidth="1"/>
    <col min="9474" max="9474" width="14.42578125" style="2" customWidth="1"/>
    <col min="9475" max="9475" width="12.7109375" style="2" customWidth="1"/>
    <col min="9476" max="9476" width="14.42578125" style="2" customWidth="1"/>
    <col min="9477" max="9477" width="9" style="2" customWidth="1"/>
    <col min="9478" max="9478" width="9.140625" style="2" customWidth="1"/>
    <col min="9479" max="9479" width="10" style="2" customWidth="1"/>
    <col min="9480" max="9480" width="10.5703125" style="2" customWidth="1"/>
    <col min="9481" max="9481" width="9.140625" style="2" customWidth="1"/>
    <col min="9482" max="9687" width="9.140625" style="2"/>
    <col min="9688" max="9688" width="40" style="2" customWidth="1"/>
    <col min="9689" max="9691" width="0" style="2" hidden="1" customWidth="1"/>
    <col min="9692" max="9694" width="7.7109375" style="2" customWidth="1"/>
    <col min="9695" max="9695" width="10" style="2" customWidth="1"/>
    <col min="9696" max="9696" width="11" style="2" customWidth="1"/>
    <col min="9697" max="9697" width="7.7109375" style="2" customWidth="1"/>
    <col min="9698" max="9706" width="0" style="2" hidden="1" customWidth="1"/>
    <col min="9707" max="9707" width="17.28515625" style="2" customWidth="1"/>
    <col min="9708" max="9711" width="0" style="2" hidden="1" customWidth="1"/>
    <col min="9712" max="9712" width="18" style="2" customWidth="1"/>
    <col min="9713" max="9716" width="0" style="2" hidden="1" customWidth="1"/>
    <col min="9717" max="9717" width="17" style="2" customWidth="1"/>
    <col min="9718" max="9718" width="0.28515625" style="2" customWidth="1"/>
    <col min="9719" max="9719" width="13.85546875" style="2" customWidth="1"/>
    <col min="9720" max="9720" width="14.140625" style="2" customWidth="1"/>
    <col min="9721" max="9722" width="12.140625" style="2" customWidth="1"/>
    <col min="9723" max="9723" width="12.28515625" style="2" customWidth="1"/>
    <col min="9724" max="9724" width="13.7109375" style="2" customWidth="1"/>
    <col min="9725" max="9725" width="6" style="2" customWidth="1"/>
    <col min="9726" max="9726" width="16.85546875" style="2" customWidth="1"/>
    <col min="9727" max="9727" width="16.42578125" style="2" customWidth="1"/>
    <col min="9728" max="9728" width="16.28515625" style="2" customWidth="1"/>
    <col min="9729" max="9729" width="9.140625" style="2" customWidth="1"/>
    <col min="9730" max="9730" width="14.42578125" style="2" customWidth="1"/>
    <col min="9731" max="9731" width="12.7109375" style="2" customWidth="1"/>
    <col min="9732" max="9732" width="14.42578125" style="2" customWidth="1"/>
    <col min="9733" max="9733" width="9" style="2" customWidth="1"/>
    <col min="9734" max="9734" width="9.140625" style="2" customWidth="1"/>
    <col min="9735" max="9735" width="10" style="2" customWidth="1"/>
    <col min="9736" max="9736" width="10.5703125" style="2" customWidth="1"/>
    <col min="9737" max="9737" width="9.140625" style="2" customWidth="1"/>
    <col min="9738" max="9943" width="9.140625" style="2"/>
    <col min="9944" max="9944" width="40" style="2" customWidth="1"/>
    <col min="9945" max="9947" width="0" style="2" hidden="1" customWidth="1"/>
    <col min="9948" max="9950" width="7.7109375" style="2" customWidth="1"/>
    <col min="9951" max="9951" width="10" style="2" customWidth="1"/>
    <col min="9952" max="9952" width="11" style="2" customWidth="1"/>
    <col min="9953" max="9953" width="7.7109375" style="2" customWidth="1"/>
    <col min="9954" max="9962" width="0" style="2" hidden="1" customWidth="1"/>
    <col min="9963" max="9963" width="17.28515625" style="2" customWidth="1"/>
    <col min="9964" max="9967" width="0" style="2" hidden="1" customWidth="1"/>
    <col min="9968" max="9968" width="18" style="2" customWidth="1"/>
    <col min="9969" max="9972" width="0" style="2" hidden="1" customWidth="1"/>
    <col min="9973" max="9973" width="17" style="2" customWidth="1"/>
    <col min="9974" max="9974" width="0.28515625" style="2" customWidth="1"/>
    <col min="9975" max="9975" width="13.85546875" style="2" customWidth="1"/>
    <col min="9976" max="9976" width="14.140625" style="2" customWidth="1"/>
    <col min="9977" max="9978" width="12.140625" style="2" customWidth="1"/>
    <col min="9979" max="9979" width="12.28515625" style="2" customWidth="1"/>
    <col min="9980" max="9980" width="13.7109375" style="2" customWidth="1"/>
    <col min="9981" max="9981" width="6" style="2" customWidth="1"/>
    <col min="9982" max="9982" width="16.85546875" style="2" customWidth="1"/>
    <col min="9983" max="9983" width="16.42578125" style="2" customWidth="1"/>
    <col min="9984" max="9984" width="16.28515625" style="2" customWidth="1"/>
    <col min="9985" max="9985" width="9.140625" style="2" customWidth="1"/>
    <col min="9986" max="9986" width="14.42578125" style="2" customWidth="1"/>
    <col min="9987" max="9987" width="12.7109375" style="2" customWidth="1"/>
    <col min="9988" max="9988" width="14.42578125" style="2" customWidth="1"/>
    <col min="9989" max="9989" width="9" style="2" customWidth="1"/>
    <col min="9990" max="9990" width="9.140625" style="2" customWidth="1"/>
    <col min="9991" max="9991" width="10" style="2" customWidth="1"/>
    <col min="9992" max="9992" width="10.5703125" style="2" customWidth="1"/>
    <col min="9993" max="9993" width="9.140625" style="2" customWidth="1"/>
    <col min="9994" max="10199" width="9.140625" style="2"/>
    <col min="10200" max="10200" width="40" style="2" customWidth="1"/>
    <col min="10201" max="10203" width="0" style="2" hidden="1" customWidth="1"/>
    <col min="10204" max="10206" width="7.7109375" style="2" customWidth="1"/>
    <col min="10207" max="10207" width="10" style="2" customWidth="1"/>
    <col min="10208" max="10208" width="11" style="2" customWidth="1"/>
    <col min="10209" max="10209" width="7.7109375" style="2" customWidth="1"/>
    <col min="10210" max="10218" width="0" style="2" hidden="1" customWidth="1"/>
    <col min="10219" max="10219" width="17.28515625" style="2" customWidth="1"/>
    <col min="10220" max="10223" width="0" style="2" hidden="1" customWidth="1"/>
    <col min="10224" max="10224" width="18" style="2" customWidth="1"/>
    <col min="10225" max="10228" width="0" style="2" hidden="1" customWidth="1"/>
    <col min="10229" max="10229" width="17" style="2" customWidth="1"/>
    <col min="10230" max="10230" width="0.28515625" style="2" customWidth="1"/>
    <col min="10231" max="10231" width="13.85546875" style="2" customWidth="1"/>
    <col min="10232" max="10232" width="14.140625" style="2" customWidth="1"/>
    <col min="10233" max="10234" width="12.140625" style="2" customWidth="1"/>
    <col min="10235" max="10235" width="12.28515625" style="2" customWidth="1"/>
    <col min="10236" max="10236" width="13.7109375" style="2" customWidth="1"/>
    <col min="10237" max="10237" width="6" style="2" customWidth="1"/>
    <col min="10238" max="10238" width="16.85546875" style="2" customWidth="1"/>
    <col min="10239" max="10239" width="16.42578125" style="2" customWidth="1"/>
    <col min="10240" max="10240" width="16.28515625" style="2" customWidth="1"/>
    <col min="10241" max="10241" width="9.140625" style="2" customWidth="1"/>
    <col min="10242" max="10242" width="14.42578125" style="2" customWidth="1"/>
    <col min="10243" max="10243" width="12.7109375" style="2" customWidth="1"/>
    <col min="10244" max="10244" width="14.42578125" style="2" customWidth="1"/>
    <col min="10245" max="10245" width="9" style="2" customWidth="1"/>
    <col min="10246" max="10246" width="9.140625" style="2" customWidth="1"/>
    <col min="10247" max="10247" width="10" style="2" customWidth="1"/>
    <col min="10248" max="10248" width="10.5703125" style="2" customWidth="1"/>
    <col min="10249" max="10249" width="9.140625" style="2" customWidth="1"/>
    <col min="10250" max="10455" width="9.140625" style="2"/>
    <col min="10456" max="10456" width="40" style="2" customWidth="1"/>
    <col min="10457" max="10459" width="0" style="2" hidden="1" customWidth="1"/>
    <col min="10460" max="10462" width="7.7109375" style="2" customWidth="1"/>
    <col min="10463" max="10463" width="10" style="2" customWidth="1"/>
    <col min="10464" max="10464" width="11" style="2" customWidth="1"/>
    <col min="10465" max="10465" width="7.7109375" style="2" customWidth="1"/>
    <col min="10466" max="10474" width="0" style="2" hidden="1" customWidth="1"/>
    <col min="10475" max="10475" width="17.28515625" style="2" customWidth="1"/>
    <col min="10476" max="10479" width="0" style="2" hidden="1" customWidth="1"/>
    <col min="10480" max="10480" width="18" style="2" customWidth="1"/>
    <col min="10481" max="10484" width="0" style="2" hidden="1" customWidth="1"/>
    <col min="10485" max="10485" width="17" style="2" customWidth="1"/>
    <col min="10486" max="10486" width="0.28515625" style="2" customWidth="1"/>
    <col min="10487" max="10487" width="13.85546875" style="2" customWidth="1"/>
    <col min="10488" max="10488" width="14.140625" style="2" customWidth="1"/>
    <col min="10489" max="10490" width="12.140625" style="2" customWidth="1"/>
    <col min="10491" max="10491" width="12.28515625" style="2" customWidth="1"/>
    <col min="10492" max="10492" width="13.7109375" style="2" customWidth="1"/>
    <col min="10493" max="10493" width="6" style="2" customWidth="1"/>
    <col min="10494" max="10494" width="16.85546875" style="2" customWidth="1"/>
    <col min="10495" max="10495" width="16.42578125" style="2" customWidth="1"/>
    <col min="10496" max="10496" width="16.28515625" style="2" customWidth="1"/>
    <col min="10497" max="10497" width="9.140625" style="2" customWidth="1"/>
    <col min="10498" max="10498" width="14.42578125" style="2" customWidth="1"/>
    <col min="10499" max="10499" width="12.7109375" style="2" customWidth="1"/>
    <col min="10500" max="10500" width="14.42578125" style="2" customWidth="1"/>
    <col min="10501" max="10501" width="9" style="2" customWidth="1"/>
    <col min="10502" max="10502" width="9.140625" style="2" customWidth="1"/>
    <col min="10503" max="10503" width="10" style="2" customWidth="1"/>
    <col min="10504" max="10504" width="10.5703125" style="2" customWidth="1"/>
    <col min="10505" max="10505" width="9.140625" style="2" customWidth="1"/>
    <col min="10506" max="10711" width="9.140625" style="2"/>
    <col min="10712" max="10712" width="40" style="2" customWidth="1"/>
    <col min="10713" max="10715" width="0" style="2" hidden="1" customWidth="1"/>
    <col min="10716" max="10718" width="7.7109375" style="2" customWidth="1"/>
    <col min="10719" max="10719" width="10" style="2" customWidth="1"/>
    <col min="10720" max="10720" width="11" style="2" customWidth="1"/>
    <col min="10721" max="10721" width="7.7109375" style="2" customWidth="1"/>
    <col min="10722" max="10730" width="0" style="2" hidden="1" customWidth="1"/>
    <col min="10731" max="10731" width="17.28515625" style="2" customWidth="1"/>
    <col min="10732" max="10735" width="0" style="2" hidden="1" customWidth="1"/>
    <col min="10736" max="10736" width="18" style="2" customWidth="1"/>
    <col min="10737" max="10740" width="0" style="2" hidden="1" customWidth="1"/>
    <col min="10741" max="10741" width="17" style="2" customWidth="1"/>
    <col min="10742" max="10742" width="0.28515625" style="2" customWidth="1"/>
    <col min="10743" max="10743" width="13.85546875" style="2" customWidth="1"/>
    <col min="10744" max="10744" width="14.140625" style="2" customWidth="1"/>
    <col min="10745" max="10746" width="12.140625" style="2" customWidth="1"/>
    <col min="10747" max="10747" width="12.28515625" style="2" customWidth="1"/>
    <col min="10748" max="10748" width="13.7109375" style="2" customWidth="1"/>
    <col min="10749" max="10749" width="6" style="2" customWidth="1"/>
    <col min="10750" max="10750" width="16.85546875" style="2" customWidth="1"/>
    <col min="10751" max="10751" width="16.42578125" style="2" customWidth="1"/>
    <col min="10752" max="10752" width="16.28515625" style="2" customWidth="1"/>
    <col min="10753" max="10753" width="9.140625" style="2" customWidth="1"/>
    <col min="10754" max="10754" width="14.42578125" style="2" customWidth="1"/>
    <col min="10755" max="10755" width="12.7109375" style="2" customWidth="1"/>
    <col min="10756" max="10756" width="14.42578125" style="2" customWidth="1"/>
    <col min="10757" max="10757" width="9" style="2" customWidth="1"/>
    <col min="10758" max="10758" width="9.140625" style="2" customWidth="1"/>
    <col min="10759" max="10759" width="10" style="2" customWidth="1"/>
    <col min="10760" max="10760" width="10.5703125" style="2" customWidth="1"/>
    <col min="10761" max="10761" width="9.140625" style="2" customWidth="1"/>
    <col min="10762" max="10967" width="9.140625" style="2"/>
    <col min="10968" max="10968" width="40" style="2" customWidth="1"/>
    <col min="10969" max="10971" width="0" style="2" hidden="1" customWidth="1"/>
    <col min="10972" max="10974" width="7.7109375" style="2" customWidth="1"/>
    <col min="10975" max="10975" width="10" style="2" customWidth="1"/>
    <col min="10976" max="10976" width="11" style="2" customWidth="1"/>
    <col min="10977" max="10977" width="7.7109375" style="2" customWidth="1"/>
    <col min="10978" max="10986" width="0" style="2" hidden="1" customWidth="1"/>
    <col min="10987" max="10987" width="17.28515625" style="2" customWidth="1"/>
    <col min="10988" max="10991" width="0" style="2" hidden="1" customWidth="1"/>
    <col min="10992" max="10992" width="18" style="2" customWidth="1"/>
    <col min="10993" max="10996" width="0" style="2" hidden="1" customWidth="1"/>
    <col min="10997" max="10997" width="17" style="2" customWidth="1"/>
    <col min="10998" max="10998" width="0.28515625" style="2" customWidth="1"/>
    <col min="10999" max="10999" width="13.85546875" style="2" customWidth="1"/>
    <col min="11000" max="11000" width="14.140625" style="2" customWidth="1"/>
    <col min="11001" max="11002" width="12.140625" style="2" customWidth="1"/>
    <col min="11003" max="11003" width="12.28515625" style="2" customWidth="1"/>
    <col min="11004" max="11004" width="13.7109375" style="2" customWidth="1"/>
    <col min="11005" max="11005" width="6" style="2" customWidth="1"/>
    <col min="11006" max="11006" width="16.85546875" style="2" customWidth="1"/>
    <col min="11007" max="11007" width="16.42578125" style="2" customWidth="1"/>
    <col min="11008" max="11008" width="16.28515625" style="2" customWidth="1"/>
    <col min="11009" max="11009" width="9.140625" style="2" customWidth="1"/>
    <col min="11010" max="11010" width="14.42578125" style="2" customWidth="1"/>
    <col min="11011" max="11011" width="12.7109375" style="2" customWidth="1"/>
    <col min="11012" max="11012" width="14.42578125" style="2" customWidth="1"/>
    <col min="11013" max="11013" width="9" style="2" customWidth="1"/>
    <col min="11014" max="11014" width="9.140625" style="2" customWidth="1"/>
    <col min="11015" max="11015" width="10" style="2" customWidth="1"/>
    <col min="11016" max="11016" width="10.5703125" style="2" customWidth="1"/>
    <col min="11017" max="11017" width="9.140625" style="2" customWidth="1"/>
    <col min="11018" max="11223" width="9.140625" style="2"/>
    <col min="11224" max="11224" width="40" style="2" customWidth="1"/>
    <col min="11225" max="11227" width="0" style="2" hidden="1" customWidth="1"/>
    <col min="11228" max="11230" width="7.7109375" style="2" customWidth="1"/>
    <col min="11231" max="11231" width="10" style="2" customWidth="1"/>
    <col min="11232" max="11232" width="11" style="2" customWidth="1"/>
    <col min="11233" max="11233" width="7.7109375" style="2" customWidth="1"/>
    <col min="11234" max="11242" width="0" style="2" hidden="1" customWidth="1"/>
    <col min="11243" max="11243" width="17.28515625" style="2" customWidth="1"/>
    <col min="11244" max="11247" width="0" style="2" hidden="1" customWidth="1"/>
    <col min="11248" max="11248" width="18" style="2" customWidth="1"/>
    <col min="11249" max="11252" width="0" style="2" hidden="1" customWidth="1"/>
    <col min="11253" max="11253" width="17" style="2" customWidth="1"/>
    <col min="11254" max="11254" width="0.28515625" style="2" customWidth="1"/>
    <col min="11255" max="11255" width="13.85546875" style="2" customWidth="1"/>
    <col min="11256" max="11256" width="14.140625" style="2" customWidth="1"/>
    <col min="11257" max="11258" width="12.140625" style="2" customWidth="1"/>
    <col min="11259" max="11259" width="12.28515625" style="2" customWidth="1"/>
    <col min="11260" max="11260" width="13.7109375" style="2" customWidth="1"/>
    <col min="11261" max="11261" width="6" style="2" customWidth="1"/>
    <col min="11262" max="11262" width="16.85546875" style="2" customWidth="1"/>
    <col min="11263" max="11263" width="16.42578125" style="2" customWidth="1"/>
    <col min="11264" max="11264" width="16.28515625" style="2" customWidth="1"/>
    <col min="11265" max="11265" width="9.140625" style="2" customWidth="1"/>
    <col min="11266" max="11266" width="14.42578125" style="2" customWidth="1"/>
    <col min="11267" max="11267" width="12.7109375" style="2" customWidth="1"/>
    <col min="11268" max="11268" width="14.42578125" style="2" customWidth="1"/>
    <col min="11269" max="11269" width="9" style="2" customWidth="1"/>
    <col min="11270" max="11270" width="9.140625" style="2" customWidth="1"/>
    <col min="11271" max="11271" width="10" style="2" customWidth="1"/>
    <col min="11272" max="11272" width="10.5703125" style="2" customWidth="1"/>
    <col min="11273" max="11273" width="9.140625" style="2" customWidth="1"/>
    <col min="11274" max="11479" width="9.140625" style="2"/>
    <col min="11480" max="11480" width="40" style="2" customWidth="1"/>
    <col min="11481" max="11483" width="0" style="2" hidden="1" customWidth="1"/>
    <col min="11484" max="11486" width="7.7109375" style="2" customWidth="1"/>
    <col min="11487" max="11487" width="10" style="2" customWidth="1"/>
    <col min="11488" max="11488" width="11" style="2" customWidth="1"/>
    <col min="11489" max="11489" width="7.7109375" style="2" customWidth="1"/>
    <col min="11490" max="11498" width="0" style="2" hidden="1" customWidth="1"/>
    <col min="11499" max="11499" width="17.28515625" style="2" customWidth="1"/>
    <col min="11500" max="11503" width="0" style="2" hidden="1" customWidth="1"/>
    <col min="11504" max="11504" width="18" style="2" customWidth="1"/>
    <col min="11505" max="11508" width="0" style="2" hidden="1" customWidth="1"/>
    <col min="11509" max="11509" width="17" style="2" customWidth="1"/>
    <col min="11510" max="11510" width="0.28515625" style="2" customWidth="1"/>
    <col min="11511" max="11511" width="13.85546875" style="2" customWidth="1"/>
    <col min="11512" max="11512" width="14.140625" style="2" customWidth="1"/>
    <col min="11513" max="11514" width="12.140625" style="2" customWidth="1"/>
    <col min="11515" max="11515" width="12.28515625" style="2" customWidth="1"/>
    <col min="11516" max="11516" width="13.7109375" style="2" customWidth="1"/>
    <col min="11517" max="11517" width="6" style="2" customWidth="1"/>
    <col min="11518" max="11518" width="16.85546875" style="2" customWidth="1"/>
    <col min="11519" max="11519" width="16.42578125" style="2" customWidth="1"/>
    <col min="11520" max="11520" width="16.28515625" style="2" customWidth="1"/>
    <col min="11521" max="11521" width="9.140625" style="2" customWidth="1"/>
    <col min="11522" max="11522" width="14.42578125" style="2" customWidth="1"/>
    <col min="11523" max="11523" width="12.7109375" style="2" customWidth="1"/>
    <col min="11524" max="11524" width="14.42578125" style="2" customWidth="1"/>
    <col min="11525" max="11525" width="9" style="2" customWidth="1"/>
    <col min="11526" max="11526" width="9.140625" style="2" customWidth="1"/>
    <col min="11527" max="11527" width="10" style="2" customWidth="1"/>
    <col min="11528" max="11528" width="10.5703125" style="2" customWidth="1"/>
    <col min="11529" max="11529" width="9.140625" style="2" customWidth="1"/>
    <col min="11530" max="11735" width="9.140625" style="2"/>
    <col min="11736" max="11736" width="40" style="2" customWidth="1"/>
    <col min="11737" max="11739" width="0" style="2" hidden="1" customWidth="1"/>
    <col min="11740" max="11742" width="7.7109375" style="2" customWidth="1"/>
    <col min="11743" max="11743" width="10" style="2" customWidth="1"/>
    <col min="11744" max="11744" width="11" style="2" customWidth="1"/>
    <col min="11745" max="11745" width="7.7109375" style="2" customWidth="1"/>
    <col min="11746" max="11754" width="0" style="2" hidden="1" customWidth="1"/>
    <col min="11755" max="11755" width="17.28515625" style="2" customWidth="1"/>
    <col min="11756" max="11759" width="0" style="2" hidden="1" customWidth="1"/>
    <col min="11760" max="11760" width="18" style="2" customWidth="1"/>
    <col min="11761" max="11764" width="0" style="2" hidden="1" customWidth="1"/>
    <col min="11765" max="11765" width="17" style="2" customWidth="1"/>
    <col min="11766" max="11766" width="0.28515625" style="2" customWidth="1"/>
    <col min="11767" max="11767" width="13.85546875" style="2" customWidth="1"/>
    <col min="11768" max="11768" width="14.140625" style="2" customWidth="1"/>
    <col min="11769" max="11770" width="12.140625" style="2" customWidth="1"/>
    <col min="11771" max="11771" width="12.28515625" style="2" customWidth="1"/>
    <col min="11772" max="11772" width="13.7109375" style="2" customWidth="1"/>
    <col min="11773" max="11773" width="6" style="2" customWidth="1"/>
    <col min="11774" max="11774" width="16.85546875" style="2" customWidth="1"/>
    <col min="11775" max="11775" width="16.42578125" style="2" customWidth="1"/>
    <col min="11776" max="11776" width="16.28515625" style="2" customWidth="1"/>
    <col min="11777" max="11777" width="9.140625" style="2" customWidth="1"/>
    <col min="11778" max="11778" width="14.42578125" style="2" customWidth="1"/>
    <col min="11779" max="11779" width="12.7109375" style="2" customWidth="1"/>
    <col min="11780" max="11780" width="14.42578125" style="2" customWidth="1"/>
    <col min="11781" max="11781" width="9" style="2" customWidth="1"/>
    <col min="11782" max="11782" width="9.140625" style="2" customWidth="1"/>
    <col min="11783" max="11783" width="10" style="2" customWidth="1"/>
    <col min="11784" max="11784" width="10.5703125" style="2" customWidth="1"/>
    <col min="11785" max="11785" width="9.140625" style="2" customWidth="1"/>
    <col min="11786" max="11991" width="9.140625" style="2"/>
    <col min="11992" max="11992" width="40" style="2" customWidth="1"/>
    <col min="11993" max="11995" width="0" style="2" hidden="1" customWidth="1"/>
    <col min="11996" max="11998" width="7.7109375" style="2" customWidth="1"/>
    <col min="11999" max="11999" width="10" style="2" customWidth="1"/>
    <col min="12000" max="12000" width="11" style="2" customWidth="1"/>
    <col min="12001" max="12001" width="7.7109375" style="2" customWidth="1"/>
    <col min="12002" max="12010" width="0" style="2" hidden="1" customWidth="1"/>
    <col min="12011" max="12011" width="17.28515625" style="2" customWidth="1"/>
    <col min="12012" max="12015" width="0" style="2" hidden="1" customWidth="1"/>
    <col min="12016" max="12016" width="18" style="2" customWidth="1"/>
    <col min="12017" max="12020" width="0" style="2" hidden="1" customWidth="1"/>
    <col min="12021" max="12021" width="17" style="2" customWidth="1"/>
    <col min="12022" max="12022" width="0.28515625" style="2" customWidth="1"/>
    <col min="12023" max="12023" width="13.85546875" style="2" customWidth="1"/>
    <col min="12024" max="12024" width="14.140625" style="2" customWidth="1"/>
    <col min="12025" max="12026" width="12.140625" style="2" customWidth="1"/>
    <col min="12027" max="12027" width="12.28515625" style="2" customWidth="1"/>
    <col min="12028" max="12028" width="13.7109375" style="2" customWidth="1"/>
    <col min="12029" max="12029" width="6" style="2" customWidth="1"/>
    <col min="12030" max="12030" width="16.85546875" style="2" customWidth="1"/>
    <col min="12031" max="12031" width="16.42578125" style="2" customWidth="1"/>
    <col min="12032" max="12032" width="16.28515625" style="2" customWidth="1"/>
    <col min="12033" max="12033" width="9.140625" style="2" customWidth="1"/>
    <col min="12034" max="12034" width="14.42578125" style="2" customWidth="1"/>
    <col min="12035" max="12035" width="12.7109375" style="2" customWidth="1"/>
    <col min="12036" max="12036" width="14.42578125" style="2" customWidth="1"/>
    <col min="12037" max="12037" width="9" style="2" customWidth="1"/>
    <col min="12038" max="12038" width="9.140625" style="2" customWidth="1"/>
    <col min="12039" max="12039" width="10" style="2" customWidth="1"/>
    <col min="12040" max="12040" width="10.5703125" style="2" customWidth="1"/>
    <col min="12041" max="12041" width="9.140625" style="2" customWidth="1"/>
    <col min="12042" max="12247" width="9.140625" style="2"/>
    <col min="12248" max="12248" width="40" style="2" customWidth="1"/>
    <col min="12249" max="12251" width="0" style="2" hidden="1" customWidth="1"/>
    <col min="12252" max="12254" width="7.7109375" style="2" customWidth="1"/>
    <col min="12255" max="12255" width="10" style="2" customWidth="1"/>
    <col min="12256" max="12256" width="11" style="2" customWidth="1"/>
    <col min="12257" max="12257" width="7.7109375" style="2" customWidth="1"/>
    <col min="12258" max="12266" width="0" style="2" hidden="1" customWidth="1"/>
    <col min="12267" max="12267" width="17.28515625" style="2" customWidth="1"/>
    <col min="12268" max="12271" width="0" style="2" hidden="1" customWidth="1"/>
    <col min="12272" max="12272" width="18" style="2" customWidth="1"/>
    <col min="12273" max="12276" width="0" style="2" hidden="1" customWidth="1"/>
    <col min="12277" max="12277" width="17" style="2" customWidth="1"/>
    <col min="12278" max="12278" width="0.28515625" style="2" customWidth="1"/>
    <col min="12279" max="12279" width="13.85546875" style="2" customWidth="1"/>
    <col min="12280" max="12280" width="14.140625" style="2" customWidth="1"/>
    <col min="12281" max="12282" width="12.140625" style="2" customWidth="1"/>
    <col min="12283" max="12283" width="12.28515625" style="2" customWidth="1"/>
    <col min="12284" max="12284" width="13.7109375" style="2" customWidth="1"/>
    <col min="12285" max="12285" width="6" style="2" customWidth="1"/>
    <col min="12286" max="12286" width="16.85546875" style="2" customWidth="1"/>
    <col min="12287" max="12287" width="16.42578125" style="2" customWidth="1"/>
    <col min="12288" max="12288" width="16.28515625" style="2" customWidth="1"/>
    <col min="12289" max="12289" width="9.140625" style="2" customWidth="1"/>
    <col min="12290" max="12290" width="14.42578125" style="2" customWidth="1"/>
    <col min="12291" max="12291" width="12.7109375" style="2" customWidth="1"/>
    <col min="12292" max="12292" width="14.42578125" style="2" customWidth="1"/>
    <col min="12293" max="12293" width="9" style="2" customWidth="1"/>
    <col min="12294" max="12294" width="9.140625" style="2" customWidth="1"/>
    <col min="12295" max="12295" width="10" style="2" customWidth="1"/>
    <col min="12296" max="12296" width="10.5703125" style="2" customWidth="1"/>
    <col min="12297" max="12297" width="9.140625" style="2" customWidth="1"/>
    <col min="12298" max="12503" width="9.140625" style="2"/>
    <col min="12504" max="12504" width="40" style="2" customWidth="1"/>
    <col min="12505" max="12507" width="0" style="2" hidden="1" customWidth="1"/>
    <col min="12508" max="12510" width="7.7109375" style="2" customWidth="1"/>
    <col min="12511" max="12511" width="10" style="2" customWidth="1"/>
    <col min="12512" max="12512" width="11" style="2" customWidth="1"/>
    <col min="12513" max="12513" width="7.7109375" style="2" customWidth="1"/>
    <col min="12514" max="12522" width="0" style="2" hidden="1" customWidth="1"/>
    <col min="12523" max="12523" width="17.28515625" style="2" customWidth="1"/>
    <col min="12524" max="12527" width="0" style="2" hidden="1" customWidth="1"/>
    <col min="12528" max="12528" width="18" style="2" customWidth="1"/>
    <col min="12529" max="12532" width="0" style="2" hidden="1" customWidth="1"/>
    <col min="12533" max="12533" width="17" style="2" customWidth="1"/>
    <col min="12534" max="12534" width="0.28515625" style="2" customWidth="1"/>
    <col min="12535" max="12535" width="13.85546875" style="2" customWidth="1"/>
    <col min="12536" max="12536" width="14.140625" style="2" customWidth="1"/>
    <col min="12537" max="12538" width="12.140625" style="2" customWidth="1"/>
    <col min="12539" max="12539" width="12.28515625" style="2" customWidth="1"/>
    <col min="12540" max="12540" width="13.7109375" style="2" customWidth="1"/>
    <col min="12541" max="12541" width="6" style="2" customWidth="1"/>
    <col min="12542" max="12542" width="16.85546875" style="2" customWidth="1"/>
    <col min="12543" max="12543" width="16.42578125" style="2" customWidth="1"/>
    <col min="12544" max="12544" width="16.28515625" style="2" customWidth="1"/>
    <col min="12545" max="12545" width="9.140625" style="2" customWidth="1"/>
    <col min="12546" max="12546" width="14.42578125" style="2" customWidth="1"/>
    <col min="12547" max="12547" width="12.7109375" style="2" customWidth="1"/>
    <col min="12548" max="12548" width="14.42578125" style="2" customWidth="1"/>
    <col min="12549" max="12549" width="9" style="2" customWidth="1"/>
    <col min="12550" max="12550" width="9.140625" style="2" customWidth="1"/>
    <col min="12551" max="12551" width="10" style="2" customWidth="1"/>
    <col min="12552" max="12552" width="10.5703125" style="2" customWidth="1"/>
    <col min="12553" max="12553" width="9.140625" style="2" customWidth="1"/>
    <col min="12554" max="12759" width="9.140625" style="2"/>
    <col min="12760" max="12760" width="40" style="2" customWidth="1"/>
    <col min="12761" max="12763" width="0" style="2" hidden="1" customWidth="1"/>
    <col min="12764" max="12766" width="7.7109375" style="2" customWidth="1"/>
    <col min="12767" max="12767" width="10" style="2" customWidth="1"/>
    <col min="12768" max="12768" width="11" style="2" customWidth="1"/>
    <col min="12769" max="12769" width="7.7109375" style="2" customWidth="1"/>
    <col min="12770" max="12778" width="0" style="2" hidden="1" customWidth="1"/>
    <col min="12779" max="12779" width="17.28515625" style="2" customWidth="1"/>
    <col min="12780" max="12783" width="0" style="2" hidden="1" customWidth="1"/>
    <col min="12784" max="12784" width="18" style="2" customWidth="1"/>
    <col min="12785" max="12788" width="0" style="2" hidden="1" customWidth="1"/>
    <col min="12789" max="12789" width="17" style="2" customWidth="1"/>
    <col min="12790" max="12790" width="0.28515625" style="2" customWidth="1"/>
    <col min="12791" max="12791" width="13.85546875" style="2" customWidth="1"/>
    <col min="12792" max="12792" width="14.140625" style="2" customWidth="1"/>
    <col min="12793" max="12794" width="12.140625" style="2" customWidth="1"/>
    <col min="12795" max="12795" width="12.28515625" style="2" customWidth="1"/>
    <col min="12796" max="12796" width="13.7109375" style="2" customWidth="1"/>
    <col min="12797" max="12797" width="6" style="2" customWidth="1"/>
    <col min="12798" max="12798" width="16.85546875" style="2" customWidth="1"/>
    <col min="12799" max="12799" width="16.42578125" style="2" customWidth="1"/>
    <col min="12800" max="12800" width="16.28515625" style="2" customWidth="1"/>
    <col min="12801" max="12801" width="9.140625" style="2" customWidth="1"/>
    <col min="12802" max="12802" width="14.42578125" style="2" customWidth="1"/>
    <col min="12803" max="12803" width="12.7109375" style="2" customWidth="1"/>
    <col min="12804" max="12804" width="14.42578125" style="2" customWidth="1"/>
    <col min="12805" max="12805" width="9" style="2" customWidth="1"/>
    <col min="12806" max="12806" width="9.140625" style="2" customWidth="1"/>
    <col min="12807" max="12807" width="10" style="2" customWidth="1"/>
    <col min="12808" max="12808" width="10.5703125" style="2" customWidth="1"/>
    <col min="12809" max="12809" width="9.140625" style="2" customWidth="1"/>
    <col min="12810" max="13015" width="9.140625" style="2"/>
    <col min="13016" max="13016" width="40" style="2" customWidth="1"/>
    <col min="13017" max="13019" width="0" style="2" hidden="1" customWidth="1"/>
    <col min="13020" max="13022" width="7.7109375" style="2" customWidth="1"/>
    <col min="13023" max="13023" width="10" style="2" customWidth="1"/>
    <col min="13024" max="13024" width="11" style="2" customWidth="1"/>
    <col min="13025" max="13025" width="7.7109375" style="2" customWidth="1"/>
    <col min="13026" max="13034" width="0" style="2" hidden="1" customWidth="1"/>
    <col min="13035" max="13035" width="17.28515625" style="2" customWidth="1"/>
    <col min="13036" max="13039" width="0" style="2" hidden="1" customWidth="1"/>
    <col min="13040" max="13040" width="18" style="2" customWidth="1"/>
    <col min="13041" max="13044" width="0" style="2" hidden="1" customWidth="1"/>
    <col min="13045" max="13045" width="17" style="2" customWidth="1"/>
    <col min="13046" max="13046" width="0.28515625" style="2" customWidth="1"/>
    <col min="13047" max="13047" width="13.85546875" style="2" customWidth="1"/>
    <col min="13048" max="13048" width="14.140625" style="2" customWidth="1"/>
    <col min="13049" max="13050" width="12.140625" style="2" customWidth="1"/>
    <col min="13051" max="13051" width="12.28515625" style="2" customWidth="1"/>
    <col min="13052" max="13052" width="13.7109375" style="2" customWidth="1"/>
    <col min="13053" max="13053" width="6" style="2" customWidth="1"/>
    <col min="13054" max="13054" width="16.85546875" style="2" customWidth="1"/>
    <col min="13055" max="13055" width="16.42578125" style="2" customWidth="1"/>
    <col min="13056" max="13056" width="16.28515625" style="2" customWidth="1"/>
    <col min="13057" max="13057" width="9.140625" style="2" customWidth="1"/>
    <col min="13058" max="13058" width="14.42578125" style="2" customWidth="1"/>
    <col min="13059" max="13059" width="12.7109375" style="2" customWidth="1"/>
    <col min="13060" max="13060" width="14.42578125" style="2" customWidth="1"/>
    <col min="13061" max="13061" width="9" style="2" customWidth="1"/>
    <col min="13062" max="13062" width="9.140625" style="2" customWidth="1"/>
    <col min="13063" max="13063" width="10" style="2" customWidth="1"/>
    <col min="13064" max="13064" width="10.5703125" style="2" customWidth="1"/>
    <col min="13065" max="13065" width="9.140625" style="2" customWidth="1"/>
    <col min="13066" max="13271" width="9.140625" style="2"/>
    <col min="13272" max="13272" width="40" style="2" customWidth="1"/>
    <col min="13273" max="13275" width="0" style="2" hidden="1" customWidth="1"/>
    <col min="13276" max="13278" width="7.7109375" style="2" customWidth="1"/>
    <col min="13279" max="13279" width="10" style="2" customWidth="1"/>
    <col min="13280" max="13280" width="11" style="2" customWidth="1"/>
    <col min="13281" max="13281" width="7.7109375" style="2" customWidth="1"/>
    <col min="13282" max="13290" width="0" style="2" hidden="1" customWidth="1"/>
    <col min="13291" max="13291" width="17.28515625" style="2" customWidth="1"/>
    <col min="13292" max="13295" width="0" style="2" hidden="1" customWidth="1"/>
    <col min="13296" max="13296" width="18" style="2" customWidth="1"/>
    <col min="13297" max="13300" width="0" style="2" hidden="1" customWidth="1"/>
    <col min="13301" max="13301" width="17" style="2" customWidth="1"/>
    <col min="13302" max="13302" width="0.28515625" style="2" customWidth="1"/>
    <col min="13303" max="13303" width="13.85546875" style="2" customWidth="1"/>
    <col min="13304" max="13304" width="14.140625" style="2" customWidth="1"/>
    <col min="13305" max="13306" width="12.140625" style="2" customWidth="1"/>
    <col min="13307" max="13307" width="12.28515625" style="2" customWidth="1"/>
    <col min="13308" max="13308" width="13.7109375" style="2" customWidth="1"/>
    <col min="13309" max="13309" width="6" style="2" customWidth="1"/>
    <col min="13310" max="13310" width="16.85546875" style="2" customWidth="1"/>
    <col min="13311" max="13311" width="16.42578125" style="2" customWidth="1"/>
    <col min="13312" max="13312" width="16.28515625" style="2" customWidth="1"/>
    <col min="13313" max="13313" width="9.140625" style="2" customWidth="1"/>
    <col min="13314" max="13314" width="14.42578125" style="2" customWidth="1"/>
    <col min="13315" max="13315" width="12.7109375" style="2" customWidth="1"/>
    <col min="13316" max="13316" width="14.42578125" style="2" customWidth="1"/>
    <col min="13317" max="13317" width="9" style="2" customWidth="1"/>
    <col min="13318" max="13318" width="9.140625" style="2" customWidth="1"/>
    <col min="13319" max="13319" width="10" style="2" customWidth="1"/>
    <col min="13320" max="13320" width="10.5703125" style="2" customWidth="1"/>
    <col min="13321" max="13321" width="9.140625" style="2" customWidth="1"/>
    <col min="13322" max="13527" width="9.140625" style="2"/>
    <col min="13528" max="13528" width="40" style="2" customWidth="1"/>
    <col min="13529" max="13531" width="0" style="2" hidden="1" customWidth="1"/>
    <col min="13532" max="13534" width="7.7109375" style="2" customWidth="1"/>
    <col min="13535" max="13535" width="10" style="2" customWidth="1"/>
    <col min="13536" max="13536" width="11" style="2" customWidth="1"/>
    <col min="13537" max="13537" width="7.7109375" style="2" customWidth="1"/>
    <col min="13538" max="13546" width="0" style="2" hidden="1" customWidth="1"/>
    <col min="13547" max="13547" width="17.28515625" style="2" customWidth="1"/>
    <col min="13548" max="13551" width="0" style="2" hidden="1" customWidth="1"/>
    <col min="13552" max="13552" width="18" style="2" customWidth="1"/>
    <col min="13553" max="13556" width="0" style="2" hidden="1" customWidth="1"/>
    <col min="13557" max="13557" width="17" style="2" customWidth="1"/>
    <col min="13558" max="13558" width="0.28515625" style="2" customWidth="1"/>
    <col min="13559" max="13559" width="13.85546875" style="2" customWidth="1"/>
    <col min="13560" max="13560" width="14.140625" style="2" customWidth="1"/>
    <col min="13561" max="13562" width="12.140625" style="2" customWidth="1"/>
    <col min="13563" max="13563" width="12.28515625" style="2" customWidth="1"/>
    <col min="13564" max="13564" width="13.7109375" style="2" customWidth="1"/>
    <col min="13565" max="13565" width="6" style="2" customWidth="1"/>
    <col min="13566" max="13566" width="16.85546875" style="2" customWidth="1"/>
    <col min="13567" max="13567" width="16.42578125" style="2" customWidth="1"/>
    <col min="13568" max="13568" width="16.28515625" style="2" customWidth="1"/>
    <col min="13569" max="13569" width="9.140625" style="2" customWidth="1"/>
    <col min="13570" max="13570" width="14.42578125" style="2" customWidth="1"/>
    <col min="13571" max="13571" width="12.7109375" style="2" customWidth="1"/>
    <col min="13572" max="13572" width="14.42578125" style="2" customWidth="1"/>
    <col min="13573" max="13573" width="9" style="2" customWidth="1"/>
    <col min="13574" max="13574" width="9.140625" style="2" customWidth="1"/>
    <col min="13575" max="13575" width="10" style="2" customWidth="1"/>
    <col min="13576" max="13576" width="10.5703125" style="2" customWidth="1"/>
    <col min="13577" max="13577" width="9.140625" style="2" customWidth="1"/>
    <col min="13578" max="13783" width="9.140625" style="2"/>
    <col min="13784" max="13784" width="40" style="2" customWidth="1"/>
    <col min="13785" max="13787" width="0" style="2" hidden="1" customWidth="1"/>
    <col min="13788" max="13790" width="7.7109375" style="2" customWidth="1"/>
    <col min="13791" max="13791" width="10" style="2" customWidth="1"/>
    <col min="13792" max="13792" width="11" style="2" customWidth="1"/>
    <col min="13793" max="13793" width="7.7109375" style="2" customWidth="1"/>
    <col min="13794" max="13802" width="0" style="2" hidden="1" customWidth="1"/>
    <col min="13803" max="13803" width="17.28515625" style="2" customWidth="1"/>
    <col min="13804" max="13807" width="0" style="2" hidden="1" customWidth="1"/>
    <col min="13808" max="13808" width="18" style="2" customWidth="1"/>
    <col min="13809" max="13812" width="0" style="2" hidden="1" customWidth="1"/>
    <col min="13813" max="13813" width="17" style="2" customWidth="1"/>
    <col min="13814" max="13814" width="0.28515625" style="2" customWidth="1"/>
    <col min="13815" max="13815" width="13.85546875" style="2" customWidth="1"/>
    <col min="13816" max="13816" width="14.140625" style="2" customWidth="1"/>
    <col min="13817" max="13818" width="12.140625" style="2" customWidth="1"/>
    <col min="13819" max="13819" width="12.28515625" style="2" customWidth="1"/>
    <col min="13820" max="13820" width="13.7109375" style="2" customWidth="1"/>
    <col min="13821" max="13821" width="6" style="2" customWidth="1"/>
    <col min="13822" max="13822" width="16.85546875" style="2" customWidth="1"/>
    <col min="13823" max="13823" width="16.42578125" style="2" customWidth="1"/>
    <col min="13824" max="13824" width="16.28515625" style="2" customWidth="1"/>
    <col min="13825" max="13825" width="9.140625" style="2" customWidth="1"/>
    <col min="13826" max="13826" width="14.42578125" style="2" customWidth="1"/>
    <col min="13827" max="13827" width="12.7109375" style="2" customWidth="1"/>
    <col min="13828" max="13828" width="14.42578125" style="2" customWidth="1"/>
    <col min="13829" max="13829" width="9" style="2" customWidth="1"/>
    <col min="13830" max="13830" width="9.140625" style="2" customWidth="1"/>
    <col min="13831" max="13831" width="10" style="2" customWidth="1"/>
    <col min="13832" max="13832" width="10.5703125" style="2" customWidth="1"/>
    <col min="13833" max="13833" width="9.140625" style="2" customWidth="1"/>
    <col min="13834" max="14039" width="9.140625" style="2"/>
    <col min="14040" max="14040" width="40" style="2" customWidth="1"/>
    <col min="14041" max="14043" width="0" style="2" hidden="1" customWidth="1"/>
    <col min="14044" max="14046" width="7.7109375" style="2" customWidth="1"/>
    <col min="14047" max="14047" width="10" style="2" customWidth="1"/>
    <col min="14048" max="14048" width="11" style="2" customWidth="1"/>
    <col min="14049" max="14049" width="7.7109375" style="2" customWidth="1"/>
    <col min="14050" max="14058" width="0" style="2" hidden="1" customWidth="1"/>
    <col min="14059" max="14059" width="17.28515625" style="2" customWidth="1"/>
    <col min="14060" max="14063" width="0" style="2" hidden="1" customWidth="1"/>
    <col min="14064" max="14064" width="18" style="2" customWidth="1"/>
    <col min="14065" max="14068" width="0" style="2" hidden="1" customWidth="1"/>
    <col min="14069" max="14069" width="17" style="2" customWidth="1"/>
    <col min="14070" max="14070" width="0.28515625" style="2" customWidth="1"/>
    <col min="14071" max="14071" width="13.85546875" style="2" customWidth="1"/>
    <col min="14072" max="14072" width="14.140625" style="2" customWidth="1"/>
    <col min="14073" max="14074" width="12.140625" style="2" customWidth="1"/>
    <col min="14075" max="14075" width="12.28515625" style="2" customWidth="1"/>
    <col min="14076" max="14076" width="13.7109375" style="2" customWidth="1"/>
    <col min="14077" max="14077" width="6" style="2" customWidth="1"/>
    <col min="14078" max="14078" width="16.85546875" style="2" customWidth="1"/>
    <col min="14079" max="14079" width="16.42578125" style="2" customWidth="1"/>
    <col min="14080" max="14080" width="16.28515625" style="2" customWidth="1"/>
    <col min="14081" max="14081" width="9.140625" style="2" customWidth="1"/>
    <col min="14082" max="14082" width="14.42578125" style="2" customWidth="1"/>
    <col min="14083" max="14083" width="12.7109375" style="2" customWidth="1"/>
    <col min="14084" max="14084" width="14.42578125" style="2" customWidth="1"/>
    <col min="14085" max="14085" width="9" style="2" customWidth="1"/>
    <col min="14086" max="14086" width="9.140625" style="2" customWidth="1"/>
    <col min="14087" max="14087" width="10" style="2" customWidth="1"/>
    <col min="14088" max="14088" width="10.5703125" style="2" customWidth="1"/>
    <col min="14089" max="14089" width="9.140625" style="2" customWidth="1"/>
    <col min="14090" max="14295" width="9.140625" style="2"/>
    <col min="14296" max="14296" width="40" style="2" customWidth="1"/>
    <col min="14297" max="14299" width="0" style="2" hidden="1" customWidth="1"/>
    <col min="14300" max="14302" width="7.7109375" style="2" customWidth="1"/>
    <col min="14303" max="14303" width="10" style="2" customWidth="1"/>
    <col min="14304" max="14304" width="11" style="2" customWidth="1"/>
    <col min="14305" max="14305" width="7.7109375" style="2" customWidth="1"/>
    <col min="14306" max="14314" width="0" style="2" hidden="1" customWidth="1"/>
    <col min="14315" max="14315" width="17.28515625" style="2" customWidth="1"/>
    <col min="14316" max="14319" width="0" style="2" hidden="1" customWidth="1"/>
    <col min="14320" max="14320" width="18" style="2" customWidth="1"/>
    <col min="14321" max="14324" width="0" style="2" hidden="1" customWidth="1"/>
    <col min="14325" max="14325" width="17" style="2" customWidth="1"/>
    <col min="14326" max="14326" width="0.28515625" style="2" customWidth="1"/>
    <col min="14327" max="14327" width="13.85546875" style="2" customWidth="1"/>
    <col min="14328" max="14328" width="14.140625" style="2" customWidth="1"/>
    <col min="14329" max="14330" width="12.140625" style="2" customWidth="1"/>
    <col min="14331" max="14331" width="12.28515625" style="2" customWidth="1"/>
    <col min="14332" max="14332" width="13.7109375" style="2" customWidth="1"/>
    <col min="14333" max="14333" width="6" style="2" customWidth="1"/>
    <col min="14334" max="14334" width="16.85546875" style="2" customWidth="1"/>
    <col min="14335" max="14335" width="16.42578125" style="2" customWidth="1"/>
    <col min="14336" max="14336" width="16.28515625" style="2" customWidth="1"/>
    <col min="14337" max="14337" width="9.140625" style="2" customWidth="1"/>
    <col min="14338" max="14338" width="14.42578125" style="2" customWidth="1"/>
    <col min="14339" max="14339" width="12.7109375" style="2" customWidth="1"/>
    <col min="14340" max="14340" width="14.42578125" style="2" customWidth="1"/>
    <col min="14341" max="14341" width="9" style="2" customWidth="1"/>
    <col min="14342" max="14342" width="9.140625" style="2" customWidth="1"/>
    <col min="14343" max="14343" width="10" style="2" customWidth="1"/>
    <col min="14344" max="14344" width="10.5703125" style="2" customWidth="1"/>
    <col min="14345" max="14345" width="9.140625" style="2" customWidth="1"/>
    <col min="14346" max="14551" width="9.140625" style="2"/>
    <col min="14552" max="14552" width="40" style="2" customWidth="1"/>
    <col min="14553" max="14555" width="0" style="2" hidden="1" customWidth="1"/>
    <col min="14556" max="14558" width="7.7109375" style="2" customWidth="1"/>
    <col min="14559" max="14559" width="10" style="2" customWidth="1"/>
    <col min="14560" max="14560" width="11" style="2" customWidth="1"/>
    <col min="14561" max="14561" width="7.7109375" style="2" customWidth="1"/>
    <col min="14562" max="14570" width="0" style="2" hidden="1" customWidth="1"/>
    <col min="14571" max="14571" width="17.28515625" style="2" customWidth="1"/>
    <col min="14572" max="14575" width="0" style="2" hidden="1" customWidth="1"/>
    <col min="14576" max="14576" width="18" style="2" customWidth="1"/>
    <col min="14577" max="14580" width="0" style="2" hidden="1" customWidth="1"/>
    <col min="14581" max="14581" width="17" style="2" customWidth="1"/>
    <col min="14582" max="14582" width="0.28515625" style="2" customWidth="1"/>
    <col min="14583" max="14583" width="13.85546875" style="2" customWidth="1"/>
    <col min="14584" max="14584" width="14.140625" style="2" customWidth="1"/>
    <col min="14585" max="14586" width="12.140625" style="2" customWidth="1"/>
    <col min="14587" max="14587" width="12.28515625" style="2" customWidth="1"/>
    <col min="14588" max="14588" width="13.7109375" style="2" customWidth="1"/>
    <col min="14589" max="14589" width="6" style="2" customWidth="1"/>
    <col min="14590" max="14590" width="16.85546875" style="2" customWidth="1"/>
    <col min="14591" max="14591" width="16.42578125" style="2" customWidth="1"/>
    <col min="14592" max="14592" width="16.28515625" style="2" customWidth="1"/>
    <col min="14593" max="14593" width="9.140625" style="2" customWidth="1"/>
    <col min="14594" max="14594" width="14.42578125" style="2" customWidth="1"/>
    <col min="14595" max="14595" width="12.7109375" style="2" customWidth="1"/>
    <col min="14596" max="14596" width="14.42578125" style="2" customWidth="1"/>
    <col min="14597" max="14597" width="9" style="2" customWidth="1"/>
    <col min="14598" max="14598" width="9.140625" style="2" customWidth="1"/>
    <col min="14599" max="14599" width="10" style="2" customWidth="1"/>
    <col min="14600" max="14600" width="10.5703125" style="2" customWidth="1"/>
    <col min="14601" max="14601" width="9.140625" style="2" customWidth="1"/>
    <col min="14602" max="14807" width="9.140625" style="2"/>
    <col min="14808" max="14808" width="40" style="2" customWidth="1"/>
    <col min="14809" max="14811" width="0" style="2" hidden="1" customWidth="1"/>
    <col min="14812" max="14814" width="7.7109375" style="2" customWidth="1"/>
    <col min="14815" max="14815" width="10" style="2" customWidth="1"/>
    <col min="14816" max="14816" width="11" style="2" customWidth="1"/>
    <col min="14817" max="14817" width="7.7109375" style="2" customWidth="1"/>
    <col min="14818" max="14826" width="0" style="2" hidden="1" customWidth="1"/>
    <col min="14827" max="14827" width="17.28515625" style="2" customWidth="1"/>
    <col min="14828" max="14831" width="0" style="2" hidden="1" customWidth="1"/>
    <col min="14832" max="14832" width="18" style="2" customWidth="1"/>
    <col min="14833" max="14836" width="0" style="2" hidden="1" customWidth="1"/>
    <col min="14837" max="14837" width="17" style="2" customWidth="1"/>
    <col min="14838" max="14838" width="0.28515625" style="2" customWidth="1"/>
    <col min="14839" max="14839" width="13.85546875" style="2" customWidth="1"/>
    <col min="14840" max="14840" width="14.140625" style="2" customWidth="1"/>
    <col min="14841" max="14842" width="12.140625" style="2" customWidth="1"/>
    <col min="14843" max="14843" width="12.28515625" style="2" customWidth="1"/>
    <col min="14844" max="14844" width="13.7109375" style="2" customWidth="1"/>
    <col min="14845" max="14845" width="6" style="2" customWidth="1"/>
    <col min="14846" max="14846" width="16.85546875" style="2" customWidth="1"/>
    <col min="14847" max="14847" width="16.42578125" style="2" customWidth="1"/>
    <col min="14848" max="14848" width="16.28515625" style="2" customWidth="1"/>
    <col min="14849" max="14849" width="9.140625" style="2" customWidth="1"/>
    <col min="14850" max="14850" width="14.42578125" style="2" customWidth="1"/>
    <col min="14851" max="14851" width="12.7109375" style="2" customWidth="1"/>
    <col min="14852" max="14852" width="14.42578125" style="2" customWidth="1"/>
    <col min="14853" max="14853" width="9" style="2" customWidth="1"/>
    <col min="14854" max="14854" width="9.140625" style="2" customWidth="1"/>
    <col min="14855" max="14855" width="10" style="2" customWidth="1"/>
    <col min="14856" max="14856" width="10.5703125" style="2" customWidth="1"/>
    <col min="14857" max="14857" width="9.140625" style="2" customWidth="1"/>
    <col min="14858" max="15063" width="9.140625" style="2"/>
    <col min="15064" max="15064" width="40" style="2" customWidth="1"/>
    <col min="15065" max="15067" width="0" style="2" hidden="1" customWidth="1"/>
    <col min="15068" max="15070" width="7.7109375" style="2" customWidth="1"/>
    <col min="15071" max="15071" width="10" style="2" customWidth="1"/>
    <col min="15072" max="15072" width="11" style="2" customWidth="1"/>
    <col min="15073" max="15073" width="7.7109375" style="2" customWidth="1"/>
    <col min="15074" max="15082" width="0" style="2" hidden="1" customWidth="1"/>
    <col min="15083" max="15083" width="17.28515625" style="2" customWidth="1"/>
    <col min="15084" max="15087" width="0" style="2" hidden="1" customWidth="1"/>
    <col min="15088" max="15088" width="18" style="2" customWidth="1"/>
    <col min="15089" max="15092" width="0" style="2" hidden="1" customWidth="1"/>
    <col min="15093" max="15093" width="17" style="2" customWidth="1"/>
    <col min="15094" max="15094" width="0.28515625" style="2" customWidth="1"/>
    <col min="15095" max="15095" width="13.85546875" style="2" customWidth="1"/>
    <col min="15096" max="15096" width="14.140625" style="2" customWidth="1"/>
    <col min="15097" max="15098" width="12.140625" style="2" customWidth="1"/>
    <col min="15099" max="15099" width="12.28515625" style="2" customWidth="1"/>
    <col min="15100" max="15100" width="13.7109375" style="2" customWidth="1"/>
    <col min="15101" max="15101" width="6" style="2" customWidth="1"/>
    <col min="15102" max="15102" width="16.85546875" style="2" customWidth="1"/>
    <col min="15103" max="15103" width="16.42578125" style="2" customWidth="1"/>
    <col min="15104" max="15104" width="16.28515625" style="2" customWidth="1"/>
    <col min="15105" max="15105" width="9.140625" style="2" customWidth="1"/>
    <col min="15106" max="15106" width="14.42578125" style="2" customWidth="1"/>
    <col min="15107" max="15107" width="12.7109375" style="2" customWidth="1"/>
    <col min="15108" max="15108" width="14.42578125" style="2" customWidth="1"/>
    <col min="15109" max="15109" width="9" style="2" customWidth="1"/>
    <col min="15110" max="15110" width="9.140625" style="2" customWidth="1"/>
    <col min="15111" max="15111" width="10" style="2" customWidth="1"/>
    <col min="15112" max="15112" width="10.5703125" style="2" customWidth="1"/>
    <col min="15113" max="15113" width="9.140625" style="2" customWidth="1"/>
    <col min="15114" max="15319" width="9.140625" style="2"/>
    <col min="15320" max="15320" width="40" style="2" customWidth="1"/>
    <col min="15321" max="15323" width="0" style="2" hidden="1" customWidth="1"/>
    <col min="15324" max="15326" width="7.7109375" style="2" customWidth="1"/>
    <col min="15327" max="15327" width="10" style="2" customWidth="1"/>
    <col min="15328" max="15328" width="11" style="2" customWidth="1"/>
    <col min="15329" max="15329" width="7.7109375" style="2" customWidth="1"/>
    <col min="15330" max="15338" width="0" style="2" hidden="1" customWidth="1"/>
    <col min="15339" max="15339" width="17.28515625" style="2" customWidth="1"/>
    <col min="15340" max="15343" width="0" style="2" hidden="1" customWidth="1"/>
    <col min="15344" max="15344" width="18" style="2" customWidth="1"/>
    <col min="15345" max="15348" width="0" style="2" hidden="1" customWidth="1"/>
    <col min="15349" max="15349" width="17" style="2" customWidth="1"/>
    <col min="15350" max="15350" width="0.28515625" style="2" customWidth="1"/>
    <col min="15351" max="15351" width="13.85546875" style="2" customWidth="1"/>
    <col min="15352" max="15352" width="14.140625" style="2" customWidth="1"/>
    <col min="15353" max="15354" width="12.140625" style="2" customWidth="1"/>
    <col min="15355" max="15355" width="12.28515625" style="2" customWidth="1"/>
    <col min="15356" max="15356" width="13.7109375" style="2" customWidth="1"/>
    <col min="15357" max="15357" width="6" style="2" customWidth="1"/>
    <col min="15358" max="15358" width="16.85546875" style="2" customWidth="1"/>
    <col min="15359" max="15359" width="16.42578125" style="2" customWidth="1"/>
    <col min="15360" max="15360" width="16.28515625" style="2" customWidth="1"/>
    <col min="15361" max="15361" width="9.140625" style="2" customWidth="1"/>
    <col min="15362" max="15362" width="14.42578125" style="2" customWidth="1"/>
    <col min="15363" max="15363" width="12.7109375" style="2" customWidth="1"/>
    <col min="15364" max="15364" width="14.42578125" style="2" customWidth="1"/>
    <col min="15365" max="15365" width="9" style="2" customWidth="1"/>
    <col min="15366" max="15366" width="9.140625" style="2" customWidth="1"/>
    <col min="15367" max="15367" width="10" style="2" customWidth="1"/>
    <col min="15368" max="15368" width="10.5703125" style="2" customWidth="1"/>
    <col min="15369" max="15369" width="9.140625" style="2" customWidth="1"/>
    <col min="15370" max="15575" width="9.140625" style="2"/>
    <col min="15576" max="15576" width="40" style="2" customWidth="1"/>
    <col min="15577" max="15579" width="0" style="2" hidden="1" customWidth="1"/>
    <col min="15580" max="15582" width="7.7109375" style="2" customWidth="1"/>
    <col min="15583" max="15583" width="10" style="2" customWidth="1"/>
    <col min="15584" max="15584" width="11" style="2" customWidth="1"/>
    <col min="15585" max="15585" width="7.7109375" style="2" customWidth="1"/>
    <col min="15586" max="15594" width="0" style="2" hidden="1" customWidth="1"/>
    <col min="15595" max="15595" width="17.28515625" style="2" customWidth="1"/>
    <col min="15596" max="15599" width="0" style="2" hidden="1" customWidth="1"/>
    <col min="15600" max="15600" width="18" style="2" customWidth="1"/>
    <col min="15601" max="15604" width="0" style="2" hidden="1" customWidth="1"/>
    <col min="15605" max="15605" width="17" style="2" customWidth="1"/>
    <col min="15606" max="15606" width="0.28515625" style="2" customWidth="1"/>
    <col min="15607" max="15607" width="13.85546875" style="2" customWidth="1"/>
    <col min="15608" max="15608" width="14.140625" style="2" customWidth="1"/>
    <col min="15609" max="15610" width="12.140625" style="2" customWidth="1"/>
    <col min="15611" max="15611" width="12.28515625" style="2" customWidth="1"/>
    <col min="15612" max="15612" width="13.7109375" style="2" customWidth="1"/>
    <col min="15613" max="15613" width="6" style="2" customWidth="1"/>
    <col min="15614" max="15614" width="16.85546875" style="2" customWidth="1"/>
    <col min="15615" max="15615" width="16.42578125" style="2" customWidth="1"/>
    <col min="15616" max="15616" width="16.28515625" style="2" customWidth="1"/>
    <col min="15617" max="15617" width="9.140625" style="2" customWidth="1"/>
    <col min="15618" max="15618" width="14.42578125" style="2" customWidth="1"/>
    <col min="15619" max="15619" width="12.7109375" style="2" customWidth="1"/>
    <col min="15620" max="15620" width="14.42578125" style="2" customWidth="1"/>
    <col min="15621" max="15621" width="9" style="2" customWidth="1"/>
    <col min="15622" max="15622" width="9.140625" style="2" customWidth="1"/>
    <col min="15623" max="15623" width="10" style="2" customWidth="1"/>
    <col min="15624" max="15624" width="10.5703125" style="2" customWidth="1"/>
    <col min="15625" max="15625" width="9.140625" style="2" customWidth="1"/>
    <col min="15626" max="15831" width="9.140625" style="2"/>
    <col min="15832" max="15832" width="40" style="2" customWidth="1"/>
    <col min="15833" max="15835" width="0" style="2" hidden="1" customWidth="1"/>
    <col min="15836" max="15838" width="7.7109375" style="2" customWidth="1"/>
    <col min="15839" max="15839" width="10" style="2" customWidth="1"/>
    <col min="15840" max="15840" width="11" style="2" customWidth="1"/>
    <col min="15841" max="15841" width="7.7109375" style="2" customWidth="1"/>
    <col min="15842" max="15850" width="0" style="2" hidden="1" customWidth="1"/>
    <col min="15851" max="15851" width="17.28515625" style="2" customWidth="1"/>
    <col min="15852" max="15855" width="0" style="2" hidden="1" customWidth="1"/>
    <col min="15856" max="15856" width="18" style="2" customWidth="1"/>
    <col min="15857" max="15860" width="0" style="2" hidden="1" customWidth="1"/>
    <col min="15861" max="15861" width="17" style="2" customWidth="1"/>
    <col min="15862" max="15862" width="0.28515625" style="2" customWidth="1"/>
    <col min="15863" max="15863" width="13.85546875" style="2" customWidth="1"/>
    <col min="15864" max="15864" width="14.140625" style="2" customWidth="1"/>
    <col min="15865" max="15866" width="12.140625" style="2" customWidth="1"/>
    <col min="15867" max="15867" width="12.28515625" style="2" customWidth="1"/>
    <col min="15868" max="15868" width="13.7109375" style="2" customWidth="1"/>
    <col min="15869" max="15869" width="6" style="2" customWidth="1"/>
    <col min="15870" max="15870" width="16.85546875" style="2" customWidth="1"/>
    <col min="15871" max="15871" width="16.42578125" style="2" customWidth="1"/>
    <col min="15872" max="15872" width="16.28515625" style="2" customWidth="1"/>
    <col min="15873" max="15873" width="9.140625" style="2" customWidth="1"/>
    <col min="15874" max="15874" width="14.42578125" style="2" customWidth="1"/>
    <col min="15875" max="15875" width="12.7109375" style="2" customWidth="1"/>
    <col min="15876" max="15876" width="14.42578125" style="2" customWidth="1"/>
    <col min="15877" max="15877" width="9" style="2" customWidth="1"/>
    <col min="15878" max="15878" width="9.140625" style="2" customWidth="1"/>
    <col min="15879" max="15879" width="10" style="2" customWidth="1"/>
    <col min="15880" max="15880" width="10.5703125" style="2" customWidth="1"/>
    <col min="15881" max="15881" width="9.140625" style="2" customWidth="1"/>
    <col min="15882" max="16087" width="9.140625" style="2"/>
    <col min="16088" max="16088" width="40" style="2" customWidth="1"/>
    <col min="16089" max="16091" width="0" style="2" hidden="1" customWidth="1"/>
    <col min="16092" max="16094" width="7.7109375" style="2" customWidth="1"/>
    <col min="16095" max="16095" width="10" style="2" customWidth="1"/>
    <col min="16096" max="16096" width="11" style="2" customWidth="1"/>
    <col min="16097" max="16097" width="7.7109375" style="2" customWidth="1"/>
    <col min="16098" max="16106" width="0" style="2" hidden="1" customWidth="1"/>
    <col min="16107" max="16107" width="17.28515625" style="2" customWidth="1"/>
    <col min="16108" max="16111" width="0" style="2" hidden="1" customWidth="1"/>
    <col min="16112" max="16112" width="18" style="2" customWidth="1"/>
    <col min="16113" max="16116" width="0" style="2" hidden="1" customWidth="1"/>
    <col min="16117" max="16117" width="17" style="2" customWidth="1"/>
    <col min="16118" max="16118" width="0.28515625" style="2" customWidth="1"/>
    <col min="16119" max="16119" width="13.85546875" style="2" customWidth="1"/>
    <col min="16120" max="16120" width="14.140625" style="2" customWidth="1"/>
    <col min="16121" max="16122" width="12.140625" style="2" customWidth="1"/>
    <col min="16123" max="16123" width="12.28515625" style="2" customWidth="1"/>
    <col min="16124" max="16124" width="13.7109375" style="2" customWidth="1"/>
    <col min="16125" max="16125" width="6" style="2" customWidth="1"/>
    <col min="16126" max="16126" width="16.85546875" style="2" customWidth="1"/>
    <col min="16127" max="16127" width="16.42578125" style="2" customWidth="1"/>
    <col min="16128" max="16128" width="16.28515625" style="2" customWidth="1"/>
    <col min="16129" max="16129" width="9.140625" style="2" customWidth="1"/>
    <col min="16130" max="16130" width="14.42578125" style="2" customWidth="1"/>
    <col min="16131" max="16131" width="12.7109375" style="2" customWidth="1"/>
    <col min="16132" max="16132" width="14.42578125" style="2" customWidth="1"/>
    <col min="16133" max="16133" width="9" style="2" customWidth="1"/>
    <col min="16134" max="16134" width="9.140625" style="2" customWidth="1"/>
    <col min="16135" max="16135" width="10" style="2" customWidth="1"/>
    <col min="16136" max="16136" width="10.5703125" style="2" customWidth="1"/>
    <col min="16137" max="16137" width="9.140625" style="2" customWidth="1"/>
    <col min="16138" max="16384" width="9.140625" style="2"/>
  </cols>
  <sheetData>
    <row r="1" spans="1:17" hidden="1" x14ac:dyDescent="0.25"/>
    <row r="2" spans="1:17" hidden="1" x14ac:dyDescent="0.25">
      <c r="J2" s="27" t="s">
        <v>303</v>
      </c>
    </row>
    <row r="3" spans="1:17" ht="90.75" hidden="1" customHeight="1" x14ac:dyDescent="0.25">
      <c r="I3" s="28"/>
      <c r="J3" s="45" t="s">
        <v>304</v>
      </c>
      <c r="K3" s="45"/>
      <c r="L3" s="45"/>
    </row>
    <row r="4" spans="1:17" ht="3" hidden="1" customHeight="1" x14ac:dyDescent="0.25"/>
    <row r="5" spans="1:17" ht="3" customHeight="1" x14ac:dyDescent="0.25"/>
    <row r="6" spans="1:17" ht="3" customHeight="1" x14ac:dyDescent="0.25"/>
    <row r="7" spans="1:17" ht="15.75" customHeight="1" x14ac:dyDescent="0.25">
      <c r="A7" s="22"/>
      <c r="B7" s="23"/>
      <c r="C7" s="23"/>
      <c r="D7" s="23"/>
      <c r="E7" s="23"/>
      <c r="F7" s="23"/>
      <c r="G7" s="23"/>
      <c r="H7" s="23"/>
      <c r="I7" s="23"/>
      <c r="J7" s="23"/>
      <c r="K7" s="46" t="s">
        <v>486</v>
      </c>
      <c r="L7" s="47"/>
      <c r="M7" s="47"/>
    </row>
    <row r="8" spans="1:17" ht="15.75" customHeight="1" x14ac:dyDescent="0.25">
      <c r="A8" s="22"/>
      <c r="B8" s="23"/>
      <c r="C8" s="23"/>
      <c r="D8" s="23"/>
      <c r="E8" s="23"/>
      <c r="F8" s="23"/>
      <c r="G8" s="23"/>
      <c r="H8" s="23"/>
      <c r="I8" s="23"/>
      <c r="J8" s="23"/>
      <c r="K8" s="47"/>
      <c r="L8" s="47"/>
      <c r="M8" s="47"/>
    </row>
    <row r="9" spans="1:17" ht="15.75" customHeight="1" x14ac:dyDescent="0.25">
      <c r="A9" s="22"/>
      <c r="B9" s="23"/>
      <c r="C9" s="23"/>
      <c r="D9" s="23"/>
      <c r="E9" s="23"/>
      <c r="F9" s="23"/>
      <c r="G9" s="23"/>
      <c r="H9" s="23"/>
      <c r="I9" s="23"/>
      <c r="J9" s="23"/>
      <c r="K9" s="47"/>
      <c r="L9" s="47"/>
      <c r="M9" s="47"/>
    </row>
    <row r="10" spans="1:17" ht="15.75" customHeight="1" x14ac:dyDescent="0.25">
      <c r="A10" s="22"/>
      <c r="B10" s="23"/>
      <c r="C10" s="23"/>
      <c r="D10" s="23"/>
      <c r="E10" s="23"/>
      <c r="F10" s="23"/>
      <c r="G10" s="23"/>
      <c r="H10" s="23"/>
      <c r="I10" s="23"/>
      <c r="J10" s="23"/>
      <c r="K10" s="47"/>
      <c r="L10" s="47"/>
      <c r="M10" s="47"/>
    </row>
    <row r="11" spans="1:17" ht="15.75" customHeight="1" x14ac:dyDescent="0.25">
      <c r="A11" s="22"/>
      <c r="B11" s="23"/>
      <c r="C11" s="23"/>
      <c r="D11" s="23"/>
      <c r="E11" s="23"/>
      <c r="F11" s="23"/>
      <c r="G11" s="23"/>
      <c r="H11" s="23"/>
      <c r="I11" s="23"/>
      <c r="J11" s="23"/>
      <c r="K11" s="47"/>
      <c r="L11" s="47"/>
      <c r="M11" s="47"/>
    </row>
    <row r="12" spans="1:17" ht="15.75" customHeight="1" x14ac:dyDescent="0.25">
      <c r="A12" s="22"/>
      <c r="B12" s="23"/>
      <c r="C12" s="23"/>
      <c r="D12" s="23"/>
      <c r="E12" s="23"/>
      <c r="F12" s="23"/>
      <c r="G12" s="23"/>
      <c r="H12" s="23"/>
      <c r="I12" s="23"/>
      <c r="J12" s="23"/>
      <c r="K12" s="47"/>
      <c r="L12" s="47"/>
      <c r="M12" s="47"/>
    </row>
    <row r="13" spans="1:17" ht="15.75" customHeight="1" x14ac:dyDescent="0.25">
      <c r="A13" s="22"/>
      <c r="B13" s="23"/>
      <c r="C13" s="23"/>
      <c r="D13" s="23"/>
      <c r="E13" s="23"/>
      <c r="F13" s="23"/>
      <c r="G13" s="23"/>
      <c r="H13" s="23"/>
      <c r="I13" s="23"/>
      <c r="J13" s="23"/>
      <c r="K13" s="29"/>
      <c r="L13" s="29"/>
      <c r="M13" s="29"/>
    </row>
    <row r="14" spans="1:17" ht="62.25" customHeight="1" x14ac:dyDescent="0.25">
      <c r="A14" s="48" t="s">
        <v>458</v>
      </c>
      <c r="B14" s="48"/>
      <c r="C14" s="48"/>
      <c r="D14" s="48"/>
      <c r="E14" s="48"/>
      <c r="F14" s="48"/>
      <c r="G14" s="48"/>
      <c r="H14" s="48"/>
      <c r="I14" s="48"/>
      <c r="J14" s="48"/>
      <c r="K14" s="48"/>
      <c r="L14" s="48"/>
      <c r="M14" s="48"/>
      <c r="N14" s="48"/>
      <c r="O14" s="48"/>
      <c r="P14" s="48"/>
      <c r="Q14" s="48"/>
    </row>
    <row r="15" spans="1:17" ht="5.25" customHeight="1" x14ac:dyDescent="0.25">
      <c r="A15" s="22"/>
      <c r="B15" s="23"/>
      <c r="C15" s="23"/>
      <c r="D15" s="23"/>
      <c r="E15" s="23"/>
      <c r="F15" s="23"/>
      <c r="G15" s="23"/>
      <c r="H15" s="23"/>
      <c r="I15" s="23"/>
      <c r="J15" s="23"/>
      <c r="K15" s="29"/>
      <c r="L15" s="29"/>
      <c r="M15" s="29"/>
    </row>
    <row r="16" spans="1:17" ht="12.75" hidden="1" customHeight="1" x14ac:dyDescent="0.25">
      <c r="A16" s="22"/>
      <c r="B16" s="23"/>
      <c r="C16" s="23"/>
      <c r="D16" s="23"/>
      <c r="E16" s="23"/>
      <c r="F16" s="23"/>
      <c r="G16" s="23"/>
      <c r="H16" s="23"/>
      <c r="I16" s="23"/>
      <c r="J16" s="23"/>
      <c r="K16" s="29"/>
      <c r="L16" s="29"/>
      <c r="M16" s="29"/>
    </row>
    <row r="17" spans="1:13" ht="18" customHeight="1" x14ac:dyDescent="0.25">
      <c r="A17" s="49"/>
      <c r="B17" s="50"/>
      <c r="C17" s="50"/>
      <c r="D17" s="50"/>
      <c r="E17" s="50"/>
      <c r="F17" s="50"/>
      <c r="G17" s="50"/>
      <c r="H17" s="50"/>
      <c r="I17" s="50"/>
      <c r="J17" s="50"/>
      <c r="K17" s="7"/>
      <c r="L17" s="15"/>
      <c r="M17" s="6" t="s">
        <v>485</v>
      </c>
    </row>
    <row r="18" spans="1:13" ht="38.25" customHeight="1" x14ac:dyDescent="0.25">
      <c r="A18" s="51" t="s">
        <v>301</v>
      </c>
      <c r="B18" s="51" t="s">
        <v>180</v>
      </c>
      <c r="C18" s="51" t="s">
        <v>134</v>
      </c>
      <c r="D18" s="51" t="s">
        <v>181</v>
      </c>
      <c r="E18" s="44" t="s">
        <v>305</v>
      </c>
      <c r="F18" s="44" t="s">
        <v>306</v>
      </c>
      <c r="G18" s="44" t="s">
        <v>307</v>
      </c>
      <c r="H18" s="44" t="s">
        <v>308</v>
      </c>
      <c r="I18" s="44" t="s">
        <v>309</v>
      </c>
      <c r="J18" s="44" t="s">
        <v>310</v>
      </c>
      <c r="K18" s="54" t="s">
        <v>131</v>
      </c>
      <c r="L18" s="54" t="s">
        <v>132</v>
      </c>
      <c r="M18" s="54" t="s">
        <v>133</v>
      </c>
    </row>
    <row r="19" spans="1:13" ht="9.75" customHeight="1" x14ac:dyDescent="0.25">
      <c r="A19" s="52"/>
      <c r="B19" s="53"/>
      <c r="C19" s="53"/>
      <c r="D19" s="53"/>
      <c r="E19" s="44"/>
      <c r="F19" s="44"/>
      <c r="G19" s="44"/>
      <c r="H19" s="44"/>
      <c r="I19" s="44"/>
      <c r="J19" s="44"/>
      <c r="K19" s="55"/>
      <c r="L19" s="55"/>
      <c r="M19" s="55"/>
    </row>
    <row r="20" spans="1:13" ht="66" customHeight="1" outlineLevel="1" x14ac:dyDescent="0.25">
      <c r="A20" s="17" t="s">
        <v>459</v>
      </c>
      <c r="B20" s="10"/>
      <c r="C20" s="10"/>
      <c r="D20" s="10"/>
      <c r="E20" s="18" t="s">
        <v>74</v>
      </c>
      <c r="F20" s="18"/>
      <c r="G20" s="18"/>
      <c r="H20" s="18"/>
      <c r="I20" s="18"/>
      <c r="J20" s="18"/>
      <c r="K20" s="8">
        <f>K21+K345+K360+K401</f>
        <v>238703984.96999997</v>
      </c>
      <c r="L20" s="8">
        <f>L21+L345+L360+L401</f>
        <v>216499927.22000003</v>
      </c>
      <c r="M20" s="8">
        <f>M21+M345+M360+M401</f>
        <v>219135895.34</v>
      </c>
    </row>
    <row r="21" spans="1:13" ht="38.25" outlineLevel="1" x14ac:dyDescent="0.25">
      <c r="A21" s="17" t="s">
        <v>460</v>
      </c>
      <c r="B21" s="10"/>
      <c r="C21" s="10"/>
      <c r="D21" s="10"/>
      <c r="E21" s="18" t="s">
        <v>74</v>
      </c>
      <c r="F21" s="18" t="s">
        <v>90</v>
      </c>
      <c r="G21" s="18"/>
      <c r="H21" s="18"/>
      <c r="I21" s="18"/>
      <c r="J21" s="18"/>
      <c r="K21" s="8">
        <f t="shared" ref="K21:M21" si="0">K22</f>
        <v>208050960.64999998</v>
      </c>
      <c r="L21" s="8">
        <f t="shared" si="0"/>
        <v>186520853.80000001</v>
      </c>
      <c r="M21" s="8">
        <f t="shared" si="0"/>
        <v>188243512.12</v>
      </c>
    </row>
    <row r="22" spans="1:13" ht="38.25" outlineLevel="1" x14ac:dyDescent="0.25">
      <c r="A22" s="17" t="s">
        <v>311</v>
      </c>
      <c r="B22" s="10"/>
      <c r="C22" s="10"/>
      <c r="D22" s="10"/>
      <c r="E22" s="18" t="s">
        <v>74</v>
      </c>
      <c r="F22" s="18" t="s">
        <v>90</v>
      </c>
      <c r="G22" s="18" t="s">
        <v>85</v>
      </c>
      <c r="H22" s="18"/>
      <c r="I22" s="18"/>
      <c r="J22" s="18"/>
      <c r="K22" s="8">
        <f>K23+K293+K278+K283+K288+K298</f>
        <v>208050960.64999998</v>
      </c>
      <c r="L22" s="8">
        <f>L23+L293+L278+L283+L288+L298</f>
        <v>186520853.80000001</v>
      </c>
      <c r="M22" s="8">
        <f>M23+M293+M278+M283+M288+M298</f>
        <v>188243512.12</v>
      </c>
    </row>
    <row r="23" spans="1:13" outlineLevel="1" x14ac:dyDescent="0.25">
      <c r="A23" s="19" t="s">
        <v>312</v>
      </c>
      <c r="B23" s="10"/>
      <c r="C23" s="10"/>
      <c r="D23" s="10"/>
      <c r="E23" s="18" t="s">
        <v>74</v>
      </c>
      <c r="F23" s="18" t="s">
        <v>90</v>
      </c>
      <c r="G23" s="18" t="s">
        <v>85</v>
      </c>
      <c r="H23" s="18" t="s">
        <v>0</v>
      </c>
      <c r="I23" s="18"/>
      <c r="J23" s="18"/>
      <c r="K23" s="8">
        <f>K46+K50+K54+K58+K67+K71+K85+K98+K102+K108+K126+K129+K133+K137+K149+K161+K173+K188+K192+K196+K201+K213+K217+K229+K237+K245+K259+K263+K271+K304+K310+K316+K320+K325+K333+K205+K24+K33+K42+K341+K233+K337+K94+K255+K77+K329</f>
        <v>208050960.64999998</v>
      </c>
      <c r="L23" s="8">
        <f t="shared" ref="L23:M23" si="1">L46+L50+L54+L58+L67+L71+L85+L98+L102+L108+L126+L129+L133+L137+L149+L161+L173+L188+L192+L196+L201+L213+L217+L229+L237+L245+L259+L263+L271+L304+L310+L316+L320+L325+L333+L205+L24+L33+L42+L341+L233+L337+L94+L255+L77+L329</f>
        <v>186520853.80000001</v>
      </c>
      <c r="M23" s="8">
        <f t="shared" si="1"/>
        <v>188243512.12</v>
      </c>
    </row>
    <row r="24" spans="1:13" ht="208.5" customHeight="1" outlineLevel="1" x14ac:dyDescent="0.25">
      <c r="A24" s="17" t="s">
        <v>135</v>
      </c>
      <c r="B24" s="10"/>
      <c r="C24" s="10"/>
      <c r="D24" s="10"/>
      <c r="E24" s="18" t="s">
        <v>74</v>
      </c>
      <c r="F24" s="18" t="s">
        <v>90</v>
      </c>
      <c r="G24" s="18" t="s">
        <v>85</v>
      </c>
      <c r="H24" s="18" t="s">
        <v>0</v>
      </c>
      <c r="I24" s="18" t="s">
        <v>92</v>
      </c>
      <c r="J24" s="18"/>
      <c r="K24" s="3">
        <f t="shared" ref="K24:M24" si="2">K25+K30</f>
        <v>1684959</v>
      </c>
      <c r="L24" s="3">
        <f t="shared" si="2"/>
        <v>1684959.0000000002</v>
      </c>
      <c r="M24" s="3">
        <f t="shared" si="2"/>
        <v>1684959</v>
      </c>
    </row>
    <row r="25" spans="1:13" ht="89.25" outlineLevel="1" x14ac:dyDescent="0.25">
      <c r="A25" s="17" t="s">
        <v>1</v>
      </c>
      <c r="B25" s="10"/>
      <c r="C25" s="10"/>
      <c r="D25" s="10"/>
      <c r="E25" s="18" t="s">
        <v>74</v>
      </c>
      <c r="F25" s="18" t="s">
        <v>90</v>
      </c>
      <c r="G25" s="18" t="s">
        <v>85</v>
      </c>
      <c r="H25" s="18" t="s">
        <v>0</v>
      </c>
      <c r="I25" s="18" t="s">
        <v>92</v>
      </c>
      <c r="J25" s="18" t="s">
        <v>2</v>
      </c>
      <c r="K25" s="3">
        <f t="shared" ref="K25:M25" si="3">K26</f>
        <v>1538777.61</v>
      </c>
      <c r="L25" s="3">
        <f t="shared" si="3"/>
        <v>1608303.4400000002</v>
      </c>
      <c r="M25" s="3">
        <f t="shared" si="3"/>
        <v>1673252.01</v>
      </c>
    </row>
    <row r="26" spans="1:13" ht="38.25" outlineLevel="1" x14ac:dyDescent="0.25">
      <c r="A26" s="17" t="s">
        <v>3</v>
      </c>
      <c r="B26" s="10"/>
      <c r="C26" s="10"/>
      <c r="D26" s="10"/>
      <c r="E26" s="18" t="s">
        <v>74</v>
      </c>
      <c r="F26" s="18" t="s">
        <v>90</v>
      </c>
      <c r="G26" s="18" t="s">
        <v>85</v>
      </c>
      <c r="H26" s="18" t="s">
        <v>0</v>
      </c>
      <c r="I26" s="18" t="s">
        <v>92</v>
      </c>
      <c r="J26" s="18" t="s">
        <v>4</v>
      </c>
      <c r="K26" s="3">
        <f t="shared" ref="K26:M26" si="4">K27+K28+K29</f>
        <v>1538777.61</v>
      </c>
      <c r="L26" s="3">
        <f t="shared" si="4"/>
        <v>1608303.4400000002</v>
      </c>
      <c r="M26" s="3">
        <f t="shared" si="4"/>
        <v>1673252.01</v>
      </c>
    </row>
    <row r="27" spans="1:13" ht="38.25" outlineLevel="1" x14ac:dyDescent="0.25">
      <c r="A27" s="17" t="s">
        <v>5</v>
      </c>
      <c r="B27" s="10"/>
      <c r="C27" s="10"/>
      <c r="D27" s="10"/>
      <c r="E27" s="18" t="s">
        <v>74</v>
      </c>
      <c r="F27" s="18" t="s">
        <v>90</v>
      </c>
      <c r="G27" s="18" t="s">
        <v>85</v>
      </c>
      <c r="H27" s="18" t="s">
        <v>0</v>
      </c>
      <c r="I27" s="18" t="s">
        <v>92</v>
      </c>
      <c r="J27" s="18" t="s">
        <v>6</v>
      </c>
      <c r="K27" s="1">
        <v>1107120.8400000001</v>
      </c>
      <c r="L27" s="1">
        <v>1160520.1000000001</v>
      </c>
      <c r="M27" s="1">
        <v>1210403.79</v>
      </c>
    </row>
    <row r="28" spans="1:13" ht="51" outlineLevel="1" x14ac:dyDescent="0.25">
      <c r="A28" s="17" t="s">
        <v>7</v>
      </c>
      <c r="B28" s="10"/>
      <c r="C28" s="10"/>
      <c r="D28" s="10"/>
      <c r="E28" s="18" t="s">
        <v>74</v>
      </c>
      <c r="F28" s="18" t="s">
        <v>90</v>
      </c>
      <c r="G28" s="18" t="s">
        <v>85</v>
      </c>
      <c r="H28" s="18" t="s">
        <v>0</v>
      </c>
      <c r="I28" s="18" t="s">
        <v>92</v>
      </c>
      <c r="J28" s="18" t="s">
        <v>8</v>
      </c>
      <c r="K28" s="1">
        <v>74736</v>
      </c>
      <c r="L28" s="1">
        <v>74736</v>
      </c>
      <c r="M28" s="1">
        <v>74736</v>
      </c>
    </row>
    <row r="29" spans="1:13" ht="63.75" outlineLevel="1" x14ac:dyDescent="0.25">
      <c r="A29" s="17" t="s">
        <v>9</v>
      </c>
      <c r="B29" s="10"/>
      <c r="C29" s="10"/>
      <c r="D29" s="10"/>
      <c r="E29" s="18" t="s">
        <v>74</v>
      </c>
      <c r="F29" s="18" t="s">
        <v>90</v>
      </c>
      <c r="G29" s="18" t="s">
        <v>85</v>
      </c>
      <c r="H29" s="18" t="s">
        <v>0</v>
      </c>
      <c r="I29" s="18" t="s">
        <v>92</v>
      </c>
      <c r="J29" s="18" t="s">
        <v>10</v>
      </c>
      <c r="K29" s="1">
        <v>356920.77</v>
      </c>
      <c r="L29" s="1">
        <v>373047.34</v>
      </c>
      <c r="M29" s="1">
        <v>388112.22</v>
      </c>
    </row>
    <row r="30" spans="1:13" ht="38.25" outlineLevel="1" x14ac:dyDescent="0.25">
      <c r="A30" s="17" t="s">
        <v>11</v>
      </c>
      <c r="B30" s="10"/>
      <c r="C30" s="10"/>
      <c r="D30" s="10"/>
      <c r="E30" s="18" t="s">
        <v>74</v>
      </c>
      <c r="F30" s="18" t="s">
        <v>90</v>
      </c>
      <c r="G30" s="18" t="s">
        <v>85</v>
      </c>
      <c r="H30" s="18" t="s">
        <v>0</v>
      </c>
      <c r="I30" s="18" t="s">
        <v>92</v>
      </c>
      <c r="J30" s="18" t="s">
        <v>12</v>
      </c>
      <c r="K30" s="3">
        <f t="shared" ref="K30:M31" si="5">K31</f>
        <v>146181.39000000001</v>
      </c>
      <c r="L30" s="3">
        <f t="shared" si="5"/>
        <v>76655.56</v>
      </c>
      <c r="M30" s="3">
        <f t="shared" si="5"/>
        <v>11706.99</v>
      </c>
    </row>
    <row r="31" spans="1:13" ht="51" outlineLevel="1" x14ac:dyDescent="0.25">
      <c r="A31" s="17" t="s">
        <v>13</v>
      </c>
      <c r="B31" s="10"/>
      <c r="C31" s="10"/>
      <c r="D31" s="10"/>
      <c r="E31" s="18" t="s">
        <v>74</v>
      </c>
      <c r="F31" s="18" t="s">
        <v>90</v>
      </c>
      <c r="G31" s="18" t="s">
        <v>85</v>
      </c>
      <c r="H31" s="18" t="s">
        <v>0</v>
      </c>
      <c r="I31" s="18" t="s">
        <v>92</v>
      </c>
      <c r="J31" s="18" t="s">
        <v>14</v>
      </c>
      <c r="K31" s="3">
        <f t="shared" si="5"/>
        <v>146181.39000000001</v>
      </c>
      <c r="L31" s="3">
        <f t="shared" si="5"/>
        <v>76655.56</v>
      </c>
      <c r="M31" s="3">
        <f t="shared" si="5"/>
        <v>11706.99</v>
      </c>
    </row>
    <row r="32" spans="1:13" ht="25.5" outlineLevel="1" x14ac:dyDescent="0.25">
      <c r="A32" s="17" t="s">
        <v>15</v>
      </c>
      <c r="B32" s="10"/>
      <c r="C32" s="10"/>
      <c r="D32" s="10"/>
      <c r="E32" s="18" t="s">
        <v>74</v>
      </c>
      <c r="F32" s="18" t="s">
        <v>90</v>
      </c>
      <c r="G32" s="18" t="s">
        <v>85</v>
      </c>
      <c r="H32" s="18" t="s">
        <v>0</v>
      </c>
      <c r="I32" s="18" t="s">
        <v>92</v>
      </c>
      <c r="J32" s="18" t="s">
        <v>16</v>
      </c>
      <c r="K32" s="1">
        <v>146181.39000000001</v>
      </c>
      <c r="L32" s="1">
        <v>76655.56</v>
      </c>
      <c r="M32" s="1">
        <v>11706.99</v>
      </c>
    </row>
    <row r="33" spans="1:13" ht="197.25" customHeight="1" outlineLevel="1" x14ac:dyDescent="0.25">
      <c r="A33" s="25" t="s">
        <v>136</v>
      </c>
      <c r="B33" s="10"/>
      <c r="C33" s="10"/>
      <c r="D33" s="10"/>
      <c r="E33" s="18" t="s">
        <v>74</v>
      </c>
      <c r="F33" s="18" t="s">
        <v>90</v>
      </c>
      <c r="G33" s="18" t="s">
        <v>85</v>
      </c>
      <c r="H33" s="18" t="s">
        <v>0</v>
      </c>
      <c r="I33" s="18" t="s">
        <v>93</v>
      </c>
      <c r="J33" s="18"/>
      <c r="K33" s="3">
        <f t="shared" ref="K33:M33" si="6">K34+K39</f>
        <v>561653</v>
      </c>
      <c r="L33" s="3">
        <f t="shared" si="6"/>
        <v>561653</v>
      </c>
      <c r="M33" s="3">
        <f t="shared" si="6"/>
        <v>561653</v>
      </c>
    </row>
    <row r="34" spans="1:13" ht="89.25" outlineLevel="1" x14ac:dyDescent="0.25">
      <c r="A34" s="17" t="s">
        <v>1</v>
      </c>
      <c r="B34" s="10"/>
      <c r="C34" s="10"/>
      <c r="D34" s="10"/>
      <c r="E34" s="18" t="s">
        <v>74</v>
      </c>
      <c r="F34" s="18" t="s">
        <v>90</v>
      </c>
      <c r="G34" s="18" t="s">
        <v>85</v>
      </c>
      <c r="H34" s="18" t="s">
        <v>0</v>
      </c>
      <c r="I34" s="18" t="s">
        <v>93</v>
      </c>
      <c r="J34" s="18" t="s">
        <v>2</v>
      </c>
      <c r="K34" s="3">
        <f t="shared" ref="K34:M34" si="7">K35</f>
        <v>432879.42</v>
      </c>
      <c r="L34" s="3">
        <f t="shared" si="7"/>
        <v>453803.95</v>
      </c>
      <c r="M34" s="3">
        <f t="shared" si="7"/>
        <v>471008.6</v>
      </c>
    </row>
    <row r="35" spans="1:13" ht="38.25" outlineLevel="1" x14ac:dyDescent="0.25">
      <c r="A35" s="17" t="s">
        <v>3</v>
      </c>
      <c r="B35" s="10"/>
      <c r="C35" s="10"/>
      <c r="D35" s="10"/>
      <c r="E35" s="18" t="s">
        <v>74</v>
      </c>
      <c r="F35" s="18" t="s">
        <v>90</v>
      </c>
      <c r="G35" s="18" t="s">
        <v>85</v>
      </c>
      <c r="H35" s="18" t="s">
        <v>0</v>
      </c>
      <c r="I35" s="18" t="s">
        <v>93</v>
      </c>
      <c r="J35" s="18" t="s">
        <v>4</v>
      </c>
      <c r="K35" s="3">
        <f t="shared" ref="K35:M35" si="8">K36+K37+K38</f>
        <v>432879.42</v>
      </c>
      <c r="L35" s="3">
        <f t="shared" si="8"/>
        <v>453803.95</v>
      </c>
      <c r="M35" s="3">
        <f t="shared" si="8"/>
        <v>471008.6</v>
      </c>
    </row>
    <row r="36" spans="1:13" ht="38.25" outlineLevel="1" x14ac:dyDescent="0.25">
      <c r="A36" s="17" t="s">
        <v>5</v>
      </c>
      <c r="B36" s="10"/>
      <c r="C36" s="10"/>
      <c r="D36" s="10"/>
      <c r="E36" s="18" t="s">
        <v>74</v>
      </c>
      <c r="F36" s="18" t="s">
        <v>90</v>
      </c>
      <c r="G36" s="18" t="s">
        <v>85</v>
      </c>
      <c r="H36" s="18" t="s">
        <v>0</v>
      </c>
      <c r="I36" s="18" t="s">
        <v>93</v>
      </c>
      <c r="J36" s="18" t="s">
        <v>6</v>
      </c>
      <c r="K36" s="1">
        <v>313788.67</v>
      </c>
      <c r="L36" s="1">
        <v>329859.74</v>
      </c>
      <c r="M36" s="1">
        <v>343073.76</v>
      </c>
    </row>
    <row r="37" spans="1:13" ht="51" outlineLevel="1" x14ac:dyDescent="0.25">
      <c r="A37" s="17" t="s">
        <v>7</v>
      </c>
      <c r="B37" s="10"/>
      <c r="C37" s="10"/>
      <c r="D37" s="10"/>
      <c r="E37" s="18" t="s">
        <v>74</v>
      </c>
      <c r="F37" s="18" t="s">
        <v>90</v>
      </c>
      <c r="G37" s="18" t="s">
        <v>85</v>
      </c>
      <c r="H37" s="18" t="s">
        <v>0</v>
      </c>
      <c r="I37" s="18" t="s">
        <v>93</v>
      </c>
      <c r="J37" s="18" t="s">
        <v>8</v>
      </c>
      <c r="K37" s="1">
        <v>18684</v>
      </c>
      <c r="L37" s="1">
        <v>18684</v>
      </c>
      <c r="M37" s="1">
        <v>18684</v>
      </c>
    </row>
    <row r="38" spans="1:13" ht="63.75" outlineLevel="1" x14ac:dyDescent="0.25">
      <c r="A38" s="17" t="s">
        <v>9</v>
      </c>
      <c r="B38" s="10"/>
      <c r="C38" s="10"/>
      <c r="D38" s="10"/>
      <c r="E38" s="18" t="s">
        <v>74</v>
      </c>
      <c r="F38" s="18" t="s">
        <v>90</v>
      </c>
      <c r="G38" s="18" t="s">
        <v>85</v>
      </c>
      <c r="H38" s="18" t="s">
        <v>0</v>
      </c>
      <c r="I38" s="18" t="s">
        <v>93</v>
      </c>
      <c r="J38" s="18" t="s">
        <v>10</v>
      </c>
      <c r="K38" s="1">
        <v>100406.75</v>
      </c>
      <c r="L38" s="1">
        <v>105260.21</v>
      </c>
      <c r="M38" s="1">
        <v>109250.84</v>
      </c>
    </row>
    <row r="39" spans="1:13" ht="38.25" outlineLevel="1" x14ac:dyDescent="0.25">
      <c r="A39" s="17" t="s">
        <v>11</v>
      </c>
      <c r="B39" s="10"/>
      <c r="C39" s="10"/>
      <c r="D39" s="10"/>
      <c r="E39" s="18" t="s">
        <v>74</v>
      </c>
      <c r="F39" s="18" t="s">
        <v>90</v>
      </c>
      <c r="G39" s="18" t="s">
        <v>85</v>
      </c>
      <c r="H39" s="18" t="s">
        <v>0</v>
      </c>
      <c r="I39" s="18" t="s">
        <v>93</v>
      </c>
      <c r="J39" s="18" t="s">
        <v>12</v>
      </c>
      <c r="K39" s="3">
        <f t="shared" ref="K39:M40" si="9">K40</f>
        <v>128773.58</v>
      </c>
      <c r="L39" s="3">
        <f t="shared" si="9"/>
        <v>107849.05</v>
      </c>
      <c r="M39" s="3">
        <f t="shared" si="9"/>
        <v>90644.4</v>
      </c>
    </row>
    <row r="40" spans="1:13" ht="51" outlineLevel="1" x14ac:dyDescent="0.25">
      <c r="A40" s="17" t="s">
        <v>13</v>
      </c>
      <c r="B40" s="10"/>
      <c r="C40" s="10"/>
      <c r="D40" s="10"/>
      <c r="E40" s="18" t="s">
        <v>74</v>
      </c>
      <c r="F40" s="18" t="s">
        <v>90</v>
      </c>
      <c r="G40" s="18" t="s">
        <v>85</v>
      </c>
      <c r="H40" s="18" t="s">
        <v>0</v>
      </c>
      <c r="I40" s="18" t="s">
        <v>93</v>
      </c>
      <c r="J40" s="18" t="s">
        <v>14</v>
      </c>
      <c r="K40" s="3">
        <f t="shared" si="9"/>
        <v>128773.58</v>
      </c>
      <c r="L40" s="3">
        <f t="shared" si="9"/>
        <v>107849.05</v>
      </c>
      <c r="M40" s="3">
        <f t="shared" si="9"/>
        <v>90644.4</v>
      </c>
    </row>
    <row r="41" spans="1:13" ht="25.5" outlineLevel="1" x14ac:dyDescent="0.25">
      <c r="A41" s="17" t="s">
        <v>15</v>
      </c>
      <c r="B41" s="10"/>
      <c r="C41" s="10"/>
      <c r="D41" s="10"/>
      <c r="E41" s="18" t="s">
        <v>74</v>
      </c>
      <c r="F41" s="18" t="s">
        <v>90</v>
      </c>
      <c r="G41" s="18" t="s">
        <v>85</v>
      </c>
      <c r="H41" s="18" t="s">
        <v>0</v>
      </c>
      <c r="I41" s="18" t="s">
        <v>93</v>
      </c>
      <c r="J41" s="18" t="s">
        <v>16</v>
      </c>
      <c r="K41" s="1">
        <v>128773.58</v>
      </c>
      <c r="L41" s="1">
        <v>107849.05</v>
      </c>
      <c r="M41" s="1">
        <v>90644.4</v>
      </c>
    </row>
    <row r="42" spans="1:13" ht="231.75" customHeight="1" outlineLevel="1" x14ac:dyDescent="0.25">
      <c r="A42" s="17" t="s">
        <v>137</v>
      </c>
      <c r="B42" s="10"/>
      <c r="C42" s="10"/>
      <c r="D42" s="10"/>
      <c r="E42" s="18" t="s">
        <v>74</v>
      </c>
      <c r="F42" s="18" t="s">
        <v>90</v>
      </c>
      <c r="G42" s="18" t="s">
        <v>85</v>
      </c>
      <c r="H42" s="18" t="s">
        <v>0</v>
      </c>
      <c r="I42" s="18" t="s">
        <v>94</v>
      </c>
      <c r="J42" s="18"/>
      <c r="K42" s="3">
        <f t="shared" ref="K42:M44" si="10">K43</f>
        <v>200</v>
      </c>
      <c r="L42" s="3">
        <f t="shared" si="10"/>
        <v>200</v>
      </c>
      <c r="M42" s="3">
        <f t="shared" si="10"/>
        <v>200</v>
      </c>
    </row>
    <row r="43" spans="1:13" ht="38.25" outlineLevel="1" x14ac:dyDescent="0.25">
      <c r="A43" s="17" t="s">
        <v>11</v>
      </c>
      <c r="B43" s="10"/>
      <c r="C43" s="10"/>
      <c r="D43" s="10"/>
      <c r="E43" s="18" t="s">
        <v>74</v>
      </c>
      <c r="F43" s="18" t="s">
        <v>90</v>
      </c>
      <c r="G43" s="18" t="s">
        <v>85</v>
      </c>
      <c r="H43" s="18" t="s">
        <v>0</v>
      </c>
      <c r="I43" s="18" t="s">
        <v>94</v>
      </c>
      <c r="J43" s="18" t="s">
        <v>12</v>
      </c>
      <c r="K43" s="3">
        <f t="shared" si="10"/>
        <v>200</v>
      </c>
      <c r="L43" s="3">
        <f t="shared" si="10"/>
        <v>200</v>
      </c>
      <c r="M43" s="3">
        <f t="shared" si="10"/>
        <v>200</v>
      </c>
    </row>
    <row r="44" spans="1:13" ht="51" outlineLevel="1" x14ac:dyDescent="0.25">
      <c r="A44" s="17" t="s">
        <v>13</v>
      </c>
      <c r="B44" s="10"/>
      <c r="C44" s="10"/>
      <c r="D44" s="10"/>
      <c r="E44" s="18" t="s">
        <v>74</v>
      </c>
      <c r="F44" s="18" t="s">
        <v>90</v>
      </c>
      <c r="G44" s="18" t="s">
        <v>85</v>
      </c>
      <c r="H44" s="18" t="s">
        <v>0</v>
      </c>
      <c r="I44" s="18" t="s">
        <v>94</v>
      </c>
      <c r="J44" s="18" t="s">
        <v>14</v>
      </c>
      <c r="K44" s="3">
        <f t="shared" si="10"/>
        <v>200</v>
      </c>
      <c r="L44" s="3">
        <f t="shared" si="10"/>
        <v>200</v>
      </c>
      <c r="M44" s="3">
        <f t="shared" si="10"/>
        <v>200</v>
      </c>
    </row>
    <row r="45" spans="1:13" ht="25.5" outlineLevel="1" x14ac:dyDescent="0.25">
      <c r="A45" s="17" t="s">
        <v>15</v>
      </c>
      <c r="B45" s="10"/>
      <c r="C45" s="10"/>
      <c r="D45" s="10"/>
      <c r="E45" s="18" t="s">
        <v>74</v>
      </c>
      <c r="F45" s="18" t="s">
        <v>90</v>
      </c>
      <c r="G45" s="18" t="s">
        <v>85</v>
      </c>
      <c r="H45" s="18" t="s">
        <v>0</v>
      </c>
      <c r="I45" s="18" t="s">
        <v>94</v>
      </c>
      <c r="J45" s="18" t="s">
        <v>16</v>
      </c>
      <c r="K45" s="1">
        <v>200</v>
      </c>
      <c r="L45" s="1">
        <v>200</v>
      </c>
      <c r="M45" s="1">
        <v>200</v>
      </c>
    </row>
    <row r="46" spans="1:13" ht="153" outlineLevel="1" x14ac:dyDescent="0.25">
      <c r="A46" s="19" t="s">
        <v>236</v>
      </c>
      <c r="B46" s="10" t="s">
        <v>0</v>
      </c>
      <c r="C46" s="10" t="s">
        <v>313</v>
      </c>
      <c r="D46" s="10" t="s">
        <v>139</v>
      </c>
      <c r="E46" s="9" t="s">
        <v>74</v>
      </c>
      <c r="F46" s="9" t="s">
        <v>90</v>
      </c>
      <c r="G46" s="9" t="s">
        <v>85</v>
      </c>
      <c r="H46" s="9" t="s">
        <v>0</v>
      </c>
      <c r="I46" s="9" t="s">
        <v>97</v>
      </c>
      <c r="J46" s="9"/>
      <c r="K46" s="8">
        <f t="shared" ref="K46:M48" si="11">K47</f>
        <v>510972.4</v>
      </c>
      <c r="L46" s="8">
        <f t="shared" si="11"/>
        <v>510972.4</v>
      </c>
      <c r="M46" s="8">
        <f t="shared" si="11"/>
        <v>510972.4</v>
      </c>
    </row>
    <row r="47" spans="1:13" ht="38.25" outlineLevel="2" x14ac:dyDescent="0.25">
      <c r="A47" s="19" t="s">
        <v>164</v>
      </c>
      <c r="B47" s="10" t="s">
        <v>0</v>
      </c>
      <c r="C47" s="10" t="s">
        <v>313</v>
      </c>
      <c r="D47" s="10" t="s">
        <v>12</v>
      </c>
      <c r="E47" s="18" t="s">
        <v>74</v>
      </c>
      <c r="F47" s="18" t="s">
        <v>90</v>
      </c>
      <c r="G47" s="18" t="s">
        <v>85</v>
      </c>
      <c r="H47" s="18" t="s">
        <v>0</v>
      </c>
      <c r="I47" s="18" t="s">
        <v>97</v>
      </c>
      <c r="J47" s="9" t="s">
        <v>12</v>
      </c>
      <c r="K47" s="8">
        <f t="shared" si="11"/>
        <v>510972.4</v>
      </c>
      <c r="L47" s="8">
        <f t="shared" si="11"/>
        <v>510972.4</v>
      </c>
      <c r="M47" s="8">
        <f t="shared" si="11"/>
        <v>510972.4</v>
      </c>
    </row>
    <row r="48" spans="1:13" ht="51" outlineLevel="3" x14ac:dyDescent="0.25">
      <c r="A48" s="19" t="s">
        <v>165</v>
      </c>
      <c r="B48" s="10" t="s">
        <v>0</v>
      </c>
      <c r="C48" s="10" t="s">
        <v>313</v>
      </c>
      <c r="D48" s="10" t="s">
        <v>14</v>
      </c>
      <c r="E48" s="18" t="s">
        <v>74</v>
      </c>
      <c r="F48" s="18" t="s">
        <v>90</v>
      </c>
      <c r="G48" s="18" t="s">
        <v>85</v>
      </c>
      <c r="H48" s="18" t="s">
        <v>0</v>
      </c>
      <c r="I48" s="18" t="s">
        <v>97</v>
      </c>
      <c r="J48" s="9" t="s">
        <v>14</v>
      </c>
      <c r="K48" s="8">
        <f t="shared" si="11"/>
        <v>510972.4</v>
      </c>
      <c r="L48" s="8">
        <f t="shared" si="11"/>
        <v>510972.4</v>
      </c>
      <c r="M48" s="8">
        <f t="shared" si="11"/>
        <v>510972.4</v>
      </c>
    </row>
    <row r="49" spans="1:13" ht="25.5" outlineLevel="4" x14ac:dyDescent="0.25">
      <c r="A49" s="19" t="s">
        <v>166</v>
      </c>
      <c r="B49" s="10" t="s">
        <v>0</v>
      </c>
      <c r="C49" s="10" t="s">
        <v>313</v>
      </c>
      <c r="D49" s="10" t="s">
        <v>16</v>
      </c>
      <c r="E49" s="18" t="s">
        <v>74</v>
      </c>
      <c r="F49" s="18" t="s">
        <v>90</v>
      </c>
      <c r="G49" s="18" t="s">
        <v>85</v>
      </c>
      <c r="H49" s="18" t="s">
        <v>0</v>
      </c>
      <c r="I49" s="18" t="s">
        <v>97</v>
      </c>
      <c r="J49" s="9" t="s">
        <v>16</v>
      </c>
      <c r="K49" s="1">
        <v>510972.4</v>
      </c>
      <c r="L49" s="1">
        <v>510972.4</v>
      </c>
      <c r="M49" s="1">
        <v>510972.4</v>
      </c>
    </row>
    <row r="50" spans="1:13" ht="102" outlineLevel="1" x14ac:dyDescent="0.25">
      <c r="A50" s="19" t="s">
        <v>283</v>
      </c>
      <c r="B50" s="10" t="s">
        <v>0</v>
      </c>
      <c r="C50" s="10" t="s">
        <v>314</v>
      </c>
      <c r="D50" s="10" t="s">
        <v>139</v>
      </c>
      <c r="E50" s="9" t="s">
        <v>74</v>
      </c>
      <c r="F50" s="9" t="s">
        <v>90</v>
      </c>
      <c r="G50" s="9" t="s">
        <v>85</v>
      </c>
      <c r="H50" s="9" t="s">
        <v>0</v>
      </c>
      <c r="I50" s="10">
        <v>14210</v>
      </c>
      <c r="J50" s="9"/>
      <c r="K50" s="8">
        <f t="shared" ref="K50:M52" si="12">K51</f>
        <v>3600</v>
      </c>
      <c r="L50" s="8">
        <f t="shared" si="12"/>
        <v>3600</v>
      </c>
      <c r="M50" s="8">
        <f t="shared" si="12"/>
        <v>3600</v>
      </c>
    </row>
    <row r="51" spans="1:13" ht="38.25" outlineLevel="2" x14ac:dyDescent="0.25">
      <c r="A51" s="19" t="s">
        <v>208</v>
      </c>
      <c r="B51" s="10" t="s">
        <v>0</v>
      </c>
      <c r="C51" s="10" t="s">
        <v>314</v>
      </c>
      <c r="D51" s="10" t="s">
        <v>25</v>
      </c>
      <c r="E51" s="18" t="s">
        <v>74</v>
      </c>
      <c r="F51" s="18" t="s">
        <v>90</v>
      </c>
      <c r="G51" s="18" t="s">
        <v>85</v>
      </c>
      <c r="H51" s="18" t="s">
        <v>0</v>
      </c>
      <c r="I51" s="20">
        <v>14210</v>
      </c>
      <c r="J51" s="9" t="s">
        <v>25</v>
      </c>
      <c r="K51" s="8">
        <f t="shared" si="12"/>
        <v>3600</v>
      </c>
      <c r="L51" s="8">
        <f t="shared" si="12"/>
        <v>3600</v>
      </c>
      <c r="M51" s="8">
        <f t="shared" si="12"/>
        <v>3600</v>
      </c>
    </row>
    <row r="52" spans="1:13" ht="25.5" outlineLevel="3" x14ac:dyDescent="0.25">
      <c r="A52" s="19" t="s">
        <v>209</v>
      </c>
      <c r="B52" s="10" t="s">
        <v>0</v>
      </c>
      <c r="C52" s="10" t="s">
        <v>314</v>
      </c>
      <c r="D52" s="10" t="s">
        <v>26</v>
      </c>
      <c r="E52" s="18" t="s">
        <v>74</v>
      </c>
      <c r="F52" s="18" t="s">
        <v>90</v>
      </c>
      <c r="G52" s="18" t="s">
        <v>85</v>
      </c>
      <c r="H52" s="18" t="s">
        <v>0</v>
      </c>
      <c r="I52" s="20">
        <v>14210</v>
      </c>
      <c r="J52" s="9" t="s">
        <v>26</v>
      </c>
      <c r="K52" s="8">
        <f t="shared" si="12"/>
        <v>3600</v>
      </c>
      <c r="L52" s="8">
        <f t="shared" si="12"/>
        <v>3600</v>
      </c>
      <c r="M52" s="8">
        <f t="shared" si="12"/>
        <v>3600</v>
      </c>
    </row>
    <row r="53" spans="1:13" ht="76.5" outlineLevel="4" x14ac:dyDescent="0.25">
      <c r="A53" s="19" t="s">
        <v>210</v>
      </c>
      <c r="B53" s="10" t="s">
        <v>0</v>
      </c>
      <c r="C53" s="10" t="s">
        <v>314</v>
      </c>
      <c r="D53" s="10" t="s">
        <v>27</v>
      </c>
      <c r="E53" s="18" t="s">
        <v>74</v>
      </c>
      <c r="F53" s="18" t="s">
        <v>90</v>
      </c>
      <c r="G53" s="18" t="s">
        <v>85</v>
      </c>
      <c r="H53" s="18" t="s">
        <v>0</v>
      </c>
      <c r="I53" s="20">
        <v>14210</v>
      </c>
      <c r="J53" s="9" t="s">
        <v>27</v>
      </c>
      <c r="K53" s="1">
        <v>3600</v>
      </c>
      <c r="L53" s="1">
        <v>3600</v>
      </c>
      <c r="M53" s="1">
        <v>3600</v>
      </c>
    </row>
    <row r="54" spans="1:13" ht="51" outlineLevel="1" x14ac:dyDescent="0.25">
      <c r="A54" s="19" t="s">
        <v>288</v>
      </c>
      <c r="B54" s="10" t="s">
        <v>0</v>
      </c>
      <c r="C54" s="10" t="s">
        <v>315</v>
      </c>
      <c r="D54" s="10" t="s">
        <v>139</v>
      </c>
      <c r="E54" s="9" t="s">
        <v>74</v>
      </c>
      <c r="F54" s="9" t="s">
        <v>90</v>
      </c>
      <c r="G54" s="9" t="s">
        <v>85</v>
      </c>
      <c r="H54" s="9" t="s">
        <v>0</v>
      </c>
      <c r="I54" s="10">
        <v>16710</v>
      </c>
      <c r="J54" s="9"/>
      <c r="K54" s="8">
        <f t="shared" ref="K54:M56" si="13">K55</f>
        <v>141600</v>
      </c>
      <c r="L54" s="8">
        <f t="shared" si="13"/>
        <v>141600</v>
      </c>
      <c r="M54" s="8">
        <f t="shared" si="13"/>
        <v>141600</v>
      </c>
    </row>
    <row r="55" spans="1:13" ht="25.5" outlineLevel="2" x14ac:dyDescent="0.25">
      <c r="A55" s="19" t="s">
        <v>285</v>
      </c>
      <c r="B55" s="10" t="s">
        <v>0</v>
      </c>
      <c r="C55" s="10" t="s">
        <v>315</v>
      </c>
      <c r="D55" s="10" t="s">
        <v>52</v>
      </c>
      <c r="E55" s="18" t="s">
        <v>74</v>
      </c>
      <c r="F55" s="18" t="s">
        <v>90</v>
      </c>
      <c r="G55" s="18" t="s">
        <v>85</v>
      </c>
      <c r="H55" s="18" t="s">
        <v>0</v>
      </c>
      <c r="I55" s="20">
        <v>16710</v>
      </c>
      <c r="J55" s="10" t="s">
        <v>52</v>
      </c>
      <c r="K55" s="8">
        <f t="shared" si="13"/>
        <v>141600</v>
      </c>
      <c r="L55" s="8">
        <f t="shared" si="13"/>
        <v>141600</v>
      </c>
      <c r="M55" s="8">
        <f t="shared" si="13"/>
        <v>141600</v>
      </c>
    </row>
    <row r="56" spans="1:13" ht="38.25" outlineLevel="3" x14ac:dyDescent="0.25">
      <c r="A56" s="19" t="s">
        <v>289</v>
      </c>
      <c r="B56" s="10" t="s">
        <v>0</v>
      </c>
      <c r="C56" s="10" t="s">
        <v>315</v>
      </c>
      <c r="D56" s="10" t="s">
        <v>55</v>
      </c>
      <c r="E56" s="18" t="s">
        <v>74</v>
      </c>
      <c r="F56" s="18" t="s">
        <v>90</v>
      </c>
      <c r="G56" s="18" t="s">
        <v>85</v>
      </c>
      <c r="H56" s="18" t="s">
        <v>0</v>
      </c>
      <c r="I56" s="20">
        <v>16710</v>
      </c>
      <c r="J56" s="10" t="s">
        <v>55</v>
      </c>
      <c r="K56" s="8">
        <f t="shared" si="13"/>
        <v>141600</v>
      </c>
      <c r="L56" s="8">
        <f t="shared" si="13"/>
        <v>141600</v>
      </c>
      <c r="M56" s="8">
        <f t="shared" si="13"/>
        <v>141600</v>
      </c>
    </row>
    <row r="57" spans="1:13" ht="51" outlineLevel="4" x14ac:dyDescent="0.25">
      <c r="A57" s="19" t="s">
        <v>290</v>
      </c>
      <c r="B57" s="10" t="s">
        <v>0</v>
      </c>
      <c r="C57" s="10" t="s">
        <v>315</v>
      </c>
      <c r="D57" s="10" t="s">
        <v>56</v>
      </c>
      <c r="E57" s="18" t="s">
        <v>74</v>
      </c>
      <c r="F57" s="18" t="s">
        <v>90</v>
      </c>
      <c r="G57" s="18" t="s">
        <v>85</v>
      </c>
      <c r="H57" s="18" t="s">
        <v>0</v>
      </c>
      <c r="I57" s="20">
        <v>16710</v>
      </c>
      <c r="J57" s="10" t="s">
        <v>56</v>
      </c>
      <c r="K57" s="1">
        <v>141600</v>
      </c>
      <c r="L57" s="1">
        <v>141600</v>
      </c>
      <c r="M57" s="1">
        <v>141600</v>
      </c>
    </row>
    <row r="58" spans="1:13" ht="56.25" customHeight="1" outlineLevel="1" x14ac:dyDescent="0.25">
      <c r="A58" s="19" t="s">
        <v>138</v>
      </c>
      <c r="B58" s="10" t="s">
        <v>0</v>
      </c>
      <c r="C58" s="10" t="s">
        <v>316</v>
      </c>
      <c r="D58" s="10" t="s">
        <v>139</v>
      </c>
      <c r="E58" s="9" t="s">
        <v>74</v>
      </c>
      <c r="F58" s="9" t="s">
        <v>90</v>
      </c>
      <c r="G58" s="9" t="s">
        <v>85</v>
      </c>
      <c r="H58" s="9" t="s">
        <v>0</v>
      </c>
      <c r="I58" s="10">
        <v>16721</v>
      </c>
      <c r="J58" s="9"/>
      <c r="K58" s="8">
        <f t="shared" ref="K58:M58" si="14">K59+K64</f>
        <v>2808265</v>
      </c>
      <c r="L58" s="8">
        <f t="shared" si="14"/>
        <v>2808265</v>
      </c>
      <c r="M58" s="8">
        <f t="shared" si="14"/>
        <v>2808265</v>
      </c>
    </row>
    <row r="59" spans="1:13" ht="89.25" outlineLevel="2" x14ac:dyDescent="0.25">
      <c r="A59" s="19" t="s">
        <v>185</v>
      </c>
      <c r="B59" s="10" t="s">
        <v>0</v>
      </c>
      <c r="C59" s="10" t="s">
        <v>316</v>
      </c>
      <c r="D59" s="10" t="s">
        <v>2</v>
      </c>
      <c r="E59" s="18" t="s">
        <v>74</v>
      </c>
      <c r="F59" s="18" t="s">
        <v>90</v>
      </c>
      <c r="G59" s="18" t="s">
        <v>85</v>
      </c>
      <c r="H59" s="18" t="s">
        <v>0</v>
      </c>
      <c r="I59" s="10">
        <v>16721</v>
      </c>
      <c r="J59" s="10" t="s">
        <v>2</v>
      </c>
      <c r="K59" s="8">
        <f t="shared" ref="K59:M59" si="15">K60</f>
        <v>2684963.19</v>
      </c>
      <c r="L59" s="8">
        <f t="shared" si="15"/>
        <v>2788242.12</v>
      </c>
      <c r="M59" s="8">
        <f t="shared" si="15"/>
        <v>2788242.12</v>
      </c>
    </row>
    <row r="60" spans="1:13" ht="38.25" outlineLevel="3" x14ac:dyDescent="0.25">
      <c r="A60" s="19" t="s">
        <v>186</v>
      </c>
      <c r="B60" s="10" t="s">
        <v>0</v>
      </c>
      <c r="C60" s="10" t="s">
        <v>316</v>
      </c>
      <c r="D60" s="10" t="s">
        <v>4</v>
      </c>
      <c r="E60" s="18" t="s">
        <v>74</v>
      </c>
      <c r="F60" s="18" t="s">
        <v>90</v>
      </c>
      <c r="G60" s="18" t="s">
        <v>85</v>
      </c>
      <c r="H60" s="18" t="s">
        <v>0</v>
      </c>
      <c r="I60" s="10">
        <v>16721</v>
      </c>
      <c r="J60" s="10" t="s">
        <v>4</v>
      </c>
      <c r="K60" s="8">
        <f t="shared" ref="K60:M60" si="16">K61+K62+K63</f>
        <v>2684963.19</v>
      </c>
      <c r="L60" s="8">
        <f t="shared" si="16"/>
        <v>2788242.12</v>
      </c>
      <c r="M60" s="8">
        <f t="shared" si="16"/>
        <v>2788242.12</v>
      </c>
    </row>
    <row r="61" spans="1:13" ht="38.25" outlineLevel="4" x14ac:dyDescent="0.25">
      <c r="A61" s="19" t="s">
        <v>187</v>
      </c>
      <c r="B61" s="10" t="s">
        <v>0</v>
      </c>
      <c r="C61" s="10" t="s">
        <v>316</v>
      </c>
      <c r="D61" s="10" t="s">
        <v>6</v>
      </c>
      <c r="E61" s="18" t="s">
        <v>74</v>
      </c>
      <c r="F61" s="18" t="s">
        <v>90</v>
      </c>
      <c r="G61" s="18" t="s">
        <v>85</v>
      </c>
      <c r="H61" s="18" t="s">
        <v>0</v>
      </c>
      <c r="I61" s="10">
        <v>16721</v>
      </c>
      <c r="J61" s="10" t="s">
        <v>6</v>
      </c>
      <c r="K61" s="1">
        <v>1950079.71</v>
      </c>
      <c r="L61" s="1">
        <v>2029403</v>
      </c>
      <c r="M61" s="1">
        <v>2029403</v>
      </c>
    </row>
    <row r="62" spans="1:13" ht="51" outlineLevel="4" x14ac:dyDescent="0.25">
      <c r="A62" s="19" t="s">
        <v>188</v>
      </c>
      <c r="B62" s="10" t="s">
        <v>0</v>
      </c>
      <c r="C62" s="10" t="s">
        <v>316</v>
      </c>
      <c r="D62" s="10" t="s">
        <v>8</v>
      </c>
      <c r="E62" s="18" t="s">
        <v>74</v>
      </c>
      <c r="F62" s="18" t="s">
        <v>90</v>
      </c>
      <c r="G62" s="18" t="s">
        <v>85</v>
      </c>
      <c r="H62" s="18" t="s">
        <v>0</v>
      </c>
      <c r="I62" s="10">
        <v>16721</v>
      </c>
      <c r="J62" s="10" t="s">
        <v>8</v>
      </c>
      <c r="K62" s="1">
        <v>112104</v>
      </c>
      <c r="L62" s="1">
        <v>112104</v>
      </c>
      <c r="M62" s="1">
        <v>112104</v>
      </c>
    </row>
    <row r="63" spans="1:13" ht="63.75" outlineLevel="4" x14ac:dyDescent="0.25">
      <c r="A63" s="19" t="s">
        <v>189</v>
      </c>
      <c r="B63" s="10" t="s">
        <v>0</v>
      </c>
      <c r="C63" s="10" t="s">
        <v>316</v>
      </c>
      <c r="D63" s="10" t="s">
        <v>10</v>
      </c>
      <c r="E63" s="18" t="s">
        <v>74</v>
      </c>
      <c r="F63" s="18" t="s">
        <v>90</v>
      </c>
      <c r="G63" s="18" t="s">
        <v>85</v>
      </c>
      <c r="H63" s="18" t="s">
        <v>0</v>
      </c>
      <c r="I63" s="10">
        <v>16721</v>
      </c>
      <c r="J63" s="10" t="s">
        <v>10</v>
      </c>
      <c r="K63" s="1">
        <v>622779.48</v>
      </c>
      <c r="L63" s="1">
        <v>646735.12</v>
      </c>
      <c r="M63" s="1">
        <v>646735.12</v>
      </c>
    </row>
    <row r="64" spans="1:13" ht="38.25" outlineLevel="2" x14ac:dyDescent="0.25">
      <c r="A64" s="19" t="s">
        <v>164</v>
      </c>
      <c r="B64" s="10" t="s">
        <v>0</v>
      </c>
      <c r="C64" s="10" t="s">
        <v>316</v>
      </c>
      <c r="D64" s="10" t="s">
        <v>12</v>
      </c>
      <c r="E64" s="18" t="s">
        <v>74</v>
      </c>
      <c r="F64" s="18" t="s">
        <v>90</v>
      </c>
      <c r="G64" s="18" t="s">
        <v>85</v>
      </c>
      <c r="H64" s="18" t="s">
        <v>0</v>
      </c>
      <c r="I64" s="10">
        <v>16721</v>
      </c>
      <c r="J64" s="10" t="s">
        <v>12</v>
      </c>
      <c r="K64" s="8">
        <f t="shared" ref="K64:M65" si="17">K65</f>
        <v>123301.81</v>
      </c>
      <c r="L64" s="8">
        <f t="shared" si="17"/>
        <v>20022.88</v>
      </c>
      <c r="M64" s="8">
        <f t="shared" si="17"/>
        <v>20022.88</v>
      </c>
    </row>
    <row r="65" spans="1:13" ht="51" outlineLevel="3" x14ac:dyDescent="0.25">
      <c r="A65" s="19" t="s">
        <v>165</v>
      </c>
      <c r="B65" s="10" t="s">
        <v>0</v>
      </c>
      <c r="C65" s="10" t="s">
        <v>316</v>
      </c>
      <c r="D65" s="10" t="s">
        <v>14</v>
      </c>
      <c r="E65" s="18" t="s">
        <v>74</v>
      </c>
      <c r="F65" s="18" t="s">
        <v>90</v>
      </c>
      <c r="G65" s="18" t="s">
        <v>85</v>
      </c>
      <c r="H65" s="18" t="s">
        <v>0</v>
      </c>
      <c r="I65" s="10">
        <v>16721</v>
      </c>
      <c r="J65" s="10" t="s">
        <v>14</v>
      </c>
      <c r="K65" s="8">
        <f t="shared" si="17"/>
        <v>123301.81</v>
      </c>
      <c r="L65" s="8">
        <f t="shared" si="17"/>
        <v>20022.88</v>
      </c>
      <c r="M65" s="8">
        <f t="shared" si="17"/>
        <v>20022.88</v>
      </c>
    </row>
    <row r="66" spans="1:13" ht="25.5" outlineLevel="4" x14ac:dyDescent="0.25">
      <c r="A66" s="19" t="s">
        <v>166</v>
      </c>
      <c r="B66" s="10" t="s">
        <v>0</v>
      </c>
      <c r="C66" s="10" t="s">
        <v>316</v>
      </c>
      <c r="D66" s="10" t="s">
        <v>16</v>
      </c>
      <c r="E66" s="18" t="s">
        <v>74</v>
      </c>
      <c r="F66" s="18" t="s">
        <v>90</v>
      </c>
      <c r="G66" s="18" t="s">
        <v>85</v>
      </c>
      <c r="H66" s="18" t="s">
        <v>0</v>
      </c>
      <c r="I66" s="10">
        <v>16721</v>
      </c>
      <c r="J66" s="10" t="s">
        <v>16</v>
      </c>
      <c r="K66" s="1">
        <v>123301.81</v>
      </c>
      <c r="L66" s="1">
        <v>20022.88</v>
      </c>
      <c r="M66" s="1">
        <v>20022.88</v>
      </c>
    </row>
    <row r="67" spans="1:13" ht="53.25" customHeight="1" outlineLevel="1" x14ac:dyDescent="0.25">
      <c r="A67" s="19" t="s">
        <v>161</v>
      </c>
      <c r="B67" s="10" t="s">
        <v>0</v>
      </c>
      <c r="C67" s="10" t="s">
        <v>317</v>
      </c>
      <c r="D67" s="10" t="s">
        <v>139</v>
      </c>
      <c r="E67" s="9" t="s">
        <v>74</v>
      </c>
      <c r="F67" s="9" t="s">
        <v>90</v>
      </c>
      <c r="G67" s="9" t="s">
        <v>85</v>
      </c>
      <c r="H67" s="9" t="s">
        <v>0</v>
      </c>
      <c r="I67" s="10">
        <v>16722</v>
      </c>
      <c r="J67" s="9"/>
      <c r="K67" s="8">
        <f t="shared" ref="K67:M69" si="18">K68</f>
        <v>71000</v>
      </c>
      <c r="L67" s="8">
        <f t="shared" si="18"/>
        <v>78000</v>
      </c>
      <c r="M67" s="8">
        <f t="shared" si="18"/>
        <v>78000</v>
      </c>
    </row>
    <row r="68" spans="1:13" ht="38.25" outlineLevel="2" x14ac:dyDescent="0.25">
      <c r="A68" s="19" t="s">
        <v>164</v>
      </c>
      <c r="B68" s="10" t="s">
        <v>0</v>
      </c>
      <c r="C68" s="10" t="s">
        <v>317</v>
      </c>
      <c r="D68" s="10" t="s">
        <v>12</v>
      </c>
      <c r="E68" s="18" t="s">
        <v>74</v>
      </c>
      <c r="F68" s="18" t="s">
        <v>90</v>
      </c>
      <c r="G68" s="18" t="s">
        <v>85</v>
      </c>
      <c r="H68" s="18" t="s">
        <v>0</v>
      </c>
      <c r="I68" s="10">
        <v>16722</v>
      </c>
      <c r="J68" s="10" t="s">
        <v>12</v>
      </c>
      <c r="K68" s="8">
        <f t="shared" si="18"/>
        <v>71000</v>
      </c>
      <c r="L68" s="8">
        <f t="shared" si="18"/>
        <v>78000</v>
      </c>
      <c r="M68" s="8">
        <f t="shared" si="18"/>
        <v>78000</v>
      </c>
    </row>
    <row r="69" spans="1:13" ht="51" outlineLevel="3" x14ac:dyDescent="0.25">
      <c r="A69" s="19" t="s">
        <v>165</v>
      </c>
      <c r="B69" s="10" t="s">
        <v>0</v>
      </c>
      <c r="C69" s="10" t="s">
        <v>317</v>
      </c>
      <c r="D69" s="10" t="s">
        <v>14</v>
      </c>
      <c r="E69" s="18" t="s">
        <v>74</v>
      </c>
      <c r="F69" s="18" t="s">
        <v>90</v>
      </c>
      <c r="G69" s="18" t="s">
        <v>85</v>
      </c>
      <c r="H69" s="18" t="s">
        <v>0</v>
      </c>
      <c r="I69" s="10">
        <v>16722</v>
      </c>
      <c r="J69" s="10" t="s">
        <v>14</v>
      </c>
      <c r="K69" s="8">
        <f t="shared" si="18"/>
        <v>71000</v>
      </c>
      <c r="L69" s="8">
        <f t="shared" si="18"/>
        <v>78000</v>
      </c>
      <c r="M69" s="8">
        <f t="shared" si="18"/>
        <v>78000</v>
      </c>
    </row>
    <row r="70" spans="1:13" ht="25.5" outlineLevel="4" x14ac:dyDescent="0.25">
      <c r="A70" s="19" t="s">
        <v>166</v>
      </c>
      <c r="B70" s="10" t="s">
        <v>0</v>
      </c>
      <c r="C70" s="10" t="s">
        <v>317</v>
      </c>
      <c r="D70" s="10" t="s">
        <v>16</v>
      </c>
      <c r="E70" s="18" t="s">
        <v>74</v>
      </c>
      <c r="F70" s="18" t="s">
        <v>90</v>
      </c>
      <c r="G70" s="18" t="s">
        <v>85</v>
      </c>
      <c r="H70" s="18" t="s">
        <v>0</v>
      </c>
      <c r="I70" s="10">
        <v>16722</v>
      </c>
      <c r="J70" s="10" t="s">
        <v>16</v>
      </c>
      <c r="K70" s="1">
        <v>71000</v>
      </c>
      <c r="L70" s="1">
        <v>78000</v>
      </c>
      <c r="M70" s="1">
        <v>78000</v>
      </c>
    </row>
    <row r="71" spans="1:13" ht="108" customHeight="1" outlineLevel="1" x14ac:dyDescent="0.25">
      <c r="A71" s="19" t="s">
        <v>160</v>
      </c>
      <c r="B71" s="10" t="s">
        <v>0</v>
      </c>
      <c r="C71" s="10" t="s">
        <v>318</v>
      </c>
      <c r="D71" s="10" t="s">
        <v>139</v>
      </c>
      <c r="E71" s="9" t="s">
        <v>74</v>
      </c>
      <c r="F71" s="9" t="s">
        <v>90</v>
      </c>
      <c r="G71" s="9" t="s">
        <v>85</v>
      </c>
      <c r="H71" s="9" t="s">
        <v>0</v>
      </c>
      <c r="I71" s="10">
        <v>16723</v>
      </c>
      <c r="J71" s="9"/>
      <c r="K71" s="8">
        <f t="shared" ref="K71:M71" si="19">K72</f>
        <v>21936335</v>
      </c>
      <c r="L71" s="8">
        <f t="shared" si="19"/>
        <v>21986335</v>
      </c>
      <c r="M71" s="8">
        <f t="shared" si="19"/>
        <v>20413935</v>
      </c>
    </row>
    <row r="72" spans="1:13" ht="25.5" outlineLevel="2" x14ac:dyDescent="0.25">
      <c r="A72" s="19" t="s">
        <v>285</v>
      </c>
      <c r="B72" s="10" t="s">
        <v>0</v>
      </c>
      <c r="C72" s="10" t="s">
        <v>318</v>
      </c>
      <c r="D72" s="10" t="s">
        <v>52</v>
      </c>
      <c r="E72" s="18" t="s">
        <v>74</v>
      </c>
      <c r="F72" s="18" t="s">
        <v>90</v>
      </c>
      <c r="G72" s="18" t="s">
        <v>85</v>
      </c>
      <c r="H72" s="18" t="s">
        <v>0</v>
      </c>
      <c r="I72" s="10">
        <v>16723</v>
      </c>
      <c r="J72" s="10" t="s">
        <v>52</v>
      </c>
      <c r="K72" s="8">
        <f t="shared" ref="K72:M72" si="20">K73+K75</f>
        <v>21936335</v>
      </c>
      <c r="L72" s="8">
        <f t="shared" si="20"/>
        <v>21986335</v>
      </c>
      <c r="M72" s="8">
        <f t="shared" si="20"/>
        <v>20413935</v>
      </c>
    </row>
    <row r="73" spans="1:13" ht="25.5" outlineLevel="3" x14ac:dyDescent="0.25">
      <c r="A73" s="19" t="s">
        <v>286</v>
      </c>
      <c r="B73" s="10" t="s">
        <v>0</v>
      </c>
      <c r="C73" s="10" t="s">
        <v>318</v>
      </c>
      <c r="D73" s="10" t="s">
        <v>17</v>
      </c>
      <c r="E73" s="18" t="s">
        <v>74</v>
      </c>
      <c r="F73" s="18" t="s">
        <v>90</v>
      </c>
      <c r="G73" s="18" t="s">
        <v>85</v>
      </c>
      <c r="H73" s="18" t="s">
        <v>0</v>
      </c>
      <c r="I73" s="10">
        <v>16723</v>
      </c>
      <c r="J73" s="10" t="s">
        <v>17</v>
      </c>
      <c r="K73" s="8">
        <f t="shared" ref="K73:M73" si="21">K74</f>
        <v>18376410</v>
      </c>
      <c r="L73" s="8">
        <f t="shared" si="21"/>
        <v>19083244</v>
      </c>
      <c r="M73" s="8">
        <f t="shared" si="21"/>
        <v>16409825</v>
      </c>
    </row>
    <row r="74" spans="1:13" ht="38.25" outlineLevel="4" x14ac:dyDescent="0.25">
      <c r="A74" s="19" t="s">
        <v>291</v>
      </c>
      <c r="B74" s="10" t="s">
        <v>0</v>
      </c>
      <c r="C74" s="10" t="s">
        <v>318</v>
      </c>
      <c r="D74" s="10" t="s">
        <v>57</v>
      </c>
      <c r="E74" s="18" t="s">
        <v>74</v>
      </c>
      <c r="F74" s="18" t="s">
        <v>90</v>
      </c>
      <c r="G74" s="18" t="s">
        <v>85</v>
      </c>
      <c r="H74" s="18" t="s">
        <v>0</v>
      </c>
      <c r="I74" s="10">
        <v>16723</v>
      </c>
      <c r="J74" s="10" t="s">
        <v>57</v>
      </c>
      <c r="K74" s="1">
        <v>18376410</v>
      </c>
      <c r="L74" s="1">
        <v>19083244</v>
      </c>
      <c r="M74" s="1">
        <v>16409825</v>
      </c>
    </row>
    <row r="75" spans="1:13" ht="38.25" outlineLevel="3" x14ac:dyDescent="0.25">
      <c r="A75" s="19" t="s">
        <v>289</v>
      </c>
      <c r="B75" s="10" t="s">
        <v>0</v>
      </c>
      <c r="C75" s="10" t="s">
        <v>318</v>
      </c>
      <c r="D75" s="10" t="s">
        <v>55</v>
      </c>
      <c r="E75" s="18" t="s">
        <v>74</v>
      </c>
      <c r="F75" s="18" t="s">
        <v>90</v>
      </c>
      <c r="G75" s="18" t="s">
        <v>85</v>
      </c>
      <c r="H75" s="18" t="s">
        <v>0</v>
      </c>
      <c r="I75" s="10">
        <v>16723</v>
      </c>
      <c r="J75" s="10" t="s">
        <v>55</v>
      </c>
      <c r="K75" s="8">
        <f t="shared" ref="K75:M75" si="22">K76</f>
        <v>3559925</v>
      </c>
      <c r="L75" s="8">
        <f t="shared" si="22"/>
        <v>2903091</v>
      </c>
      <c r="M75" s="8">
        <f t="shared" si="22"/>
        <v>4004110</v>
      </c>
    </row>
    <row r="76" spans="1:13" ht="38.25" outlineLevel="4" x14ac:dyDescent="0.25">
      <c r="A76" s="21" t="s">
        <v>453</v>
      </c>
      <c r="B76" s="10" t="s">
        <v>0</v>
      </c>
      <c r="C76" s="10" t="s">
        <v>318</v>
      </c>
      <c r="D76" s="10" t="s">
        <v>58</v>
      </c>
      <c r="E76" s="18" t="s">
        <v>74</v>
      </c>
      <c r="F76" s="18" t="s">
        <v>90</v>
      </c>
      <c r="G76" s="18" t="s">
        <v>85</v>
      </c>
      <c r="H76" s="18" t="s">
        <v>0</v>
      </c>
      <c r="I76" s="10">
        <v>16723</v>
      </c>
      <c r="J76" s="10" t="s">
        <v>58</v>
      </c>
      <c r="K76" s="1">
        <v>3559925</v>
      </c>
      <c r="L76" s="1">
        <v>2903091</v>
      </c>
      <c r="M76" s="1">
        <v>4004110</v>
      </c>
    </row>
    <row r="77" spans="1:13" ht="89.25" outlineLevel="4" x14ac:dyDescent="0.25">
      <c r="A77" s="21" t="s">
        <v>455</v>
      </c>
      <c r="B77" s="10"/>
      <c r="C77" s="10"/>
      <c r="D77" s="10"/>
      <c r="E77" s="18" t="s">
        <v>74</v>
      </c>
      <c r="F77" s="18" t="s">
        <v>90</v>
      </c>
      <c r="G77" s="18" t="s">
        <v>85</v>
      </c>
      <c r="H77" s="18" t="s">
        <v>0</v>
      </c>
      <c r="I77" s="10">
        <v>17390</v>
      </c>
      <c r="J77" s="10"/>
      <c r="K77" s="16">
        <f>K82+K78</f>
        <v>56165</v>
      </c>
      <c r="L77" s="16">
        <f t="shared" ref="L77:M77" si="23">L82+L78</f>
        <v>56165</v>
      </c>
      <c r="M77" s="16">
        <f t="shared" si="23"/>
        <v>56165</v>
      </c>
    </row>
    <row r="78" spans="1:13" ht="89.25" outlineLevel="4" x14ac:dyDescent="0.25">
      <c r="A78" s="19" t="s">
        <v>185</v>
      </c>
      <c r="B78" s="10"/>
      <c r="C78" s="10"/>
      <c r="D78" s="10"/>
      <c r="E78" s="18" t="s">
        <v>74</v>
      </c>
      <c r="F78" s="18" t="s">
        <v>90</v>
      </c>
      <c r="G78" s="18" t="s">
        <v>85</v>
      </c>
      <c r="H78" s="18" t="s">
        <v>0</v>
      </c>
      <c r="I78" s="10">
        <v>17390</v>
      </c>
      <c r="J78" s="10">
        <v>100</v>
      </c>
      <c r="K78" s="16">
        <f>K79</f>
        <v>40855.29</v>
      </c>
      <c r="L78" s="16">
        <f t="shared" ref="L78:M78" si="24">L79</f>
        <v>42947.73</v>
      </c>
      <c r="M78" s="16">
        <f t="shared" si="24"/>
        <v>44668.21</v>
      </c>
    </row>
    <row r="79" spans="1:13" ht="38.25" outlineLevel="4" x14ac:dyDescent="0.25">
      <c r="A79" s="19" t="s">
        <v>186</v>
      </c>
      <c r="B79" s="10"/>
      <c r="C79" s="10"/>
      <c r="D79" s="10"/>
      <c r="E79" s="18" t="s">
        <v>74</v>
      </c>
      <c r="F79" s="18" t="s">
        <v>90</v>
      </c>
      <c r="G79" s="18" t="s">
        <v>85</v>
      </c>
      <c r="H79" s="18" t="s">
        <v>0</v>
      </c>
      <c r="I79" s="10">
        <v>17390</v>
      </c>
      <c r="J79" s="10">
        <v>120</v>
      </c>
      <c r="K79" s="16">
        <f>K80+K81</f>
        <v>40855.29</v>
      </c>
      <c r="L79" s="16">
        <f t="shared" ref="L79:M79" si="25">L80+L81</f>
        <v>42947.73</v>
      </c>
      <c r="M79" s="16">
        <f t="shared" si="25"/>
        <v>44668.21</v>
      </c>
    </row>
    <row r="80" spans="1:13" ht="38.25" outlineLevel="4" x14ac:dyDescent="0.25">
      <c r="A80" s="19" t="s">
        <v>187</v>
      </c>
      <c r="B80" s="10"/>
      <c r="C80" s="10"/>
      <c r="D80" s="10"/>
      <c r="E80" s="18" t="s">
        <v>74</v>
      </c>
      <c r="F80" s="18" t="s">
        <v>90</v>
      </c>
      <c r="G80" s="18" t="s">
        <v>85</v>
      </c>
      <c r="H80" s="18" t="s">
        <v>0</v>
      </c>
      <c r="I80" s="10">
        <v>17390</v>
      </c>
      <c r="J80" s="10">
        <v>121</v>
      </c>
      <c r="K80" s="1">
        <v>31378.87</v>
      </c>
      <c r="L80" s="1">
        <v>32985.97</v>
      </c>
      <c r="M80" s="1">
        <v>34307.379999999997</v>
      </c>
    </row>
    <row r="81" spans="1:13" ht="63.75" outlineLevel="4" x14ac:dyDescent="0.25">
      <c r="A81" s="19" t="s">
        <v>189</v>
      </c>
      <c r="B81" s="10"/>
      <c r="C81" s="10"/>
      <c r="D81" s="10"/>
      <c r="E81" s="18" t="s">
        <v>74</v>
      </c>
      <c r="F81" s="18" t="s">
        <v>90</v>
      </c>
      <c r="G81" s="18" t="s">
        <v>85</v>
      </c>
      <c r="H81" s="18" t="s">
        <v>0</v>
      </c>
      <c r="I81" s="10">
        <v>17390</v>
      </c>
      <c r="J81" s="10">
        <v>129</v>
      </c>
      <c r="K81" s="1">
        <v>9476.42</v>
      </c>
      <c r="L81" s="1">
        <v>9961.76</v>
      </c>
      <c r="M81" s="1">
        <v>10360.83</v>
      </c>
    </row>
    <row r="82" spans="1:13" ht="38.25" outlineLevel="4" x14ac:dyDescent="0.25">
      <c r="A82" s="21" t="s">
        <v>11</v>
      </c>
      <c r="B82" s="10"/>
      <c r="C82" s="10"/>
      <c r="D82" s="10"/>
      <c r="E82" s="18" t="s">
        <v>74</v>
      </c>
      <c r="F82" s="18" t="s">
        <v>90</v>
      </c>
      <c r="G82" s="18" t="s">
        <v>85</v>
      </c>
      <c r="H82" s="18" t="s">
        <v>0</v>
      </c>
      <c r="I82" s="10">
        <v>17390</v>
      </c>
      <c r="J82" s="10">
        <v>200</v>
      </c>
      <c r="K82" s="16">
        <f t="shared" ref="K82:M83" si="26">K83</f>
        <v>15309.71</v>
      </c>
      <c r="L82" s="16">
        <f t="shared" si="26"/>
        <v>13217.27</v>
      </c>
      <c r="M82" s="16">
        <f t="shared" si="26"/>
        <v>11496.79</v>
      </c>
    </row>
    <row r="83" spans="1:13" ht="51" outlineLevel="4" x14ac:dyDescent="0.25">
      <c r="A83" s="21" t="s">
        <v>13</v>
      </c>
      <c r="B83" s="10"/>
      <c r="C83" s="10"/>
      <c r="D83" s="10"/>
      <c r="E83" s="18" t="s">
        <v>74</v>
      </c>
      <c r="F83" s="18" t="s">
        <v>90</v>
      </c>
      <c r="G83" s="18" t="s">
        <v>85</v>
      </c>
      <c r="H83" s="18" t="s">
        <v>0</v>
      </c>
      <c r="I83" s="10">
        <v>17390</v>
      </c>
      <c r="J83" s="10">
        <v>240</v>
      </c>
      <c r="K83" s="16">
        <f t="shared" si="26"/>
        <v>15309.71</v>
      </c>
      <c r="L83" s="16">
        <f t="shared" si="26"/>
        <v>13217.27</v>
      </c>
      <c r="M83" s="16">
        <f t="shared" si="26"/>
        <v>11496.79</v>
      </c>
    </row>
    <row r="84" spans="1:13" ht="25.5" outlineLevel="4" x14ac:dyDescent="0.25">
      <c r="A84" s="21" t="s">
        <v>15</v>
      </c>
      <c r="B84" s="10"/>
      <c r="C84" s="10"/>
      <c r="D84" s="10"/>
      <c r="E84" s="18" t="s">
        <v>74</v>
      </c>
      <c r="F84" s="18" t="s">
        <v>90</v>
      </c>
      <c r="G84" s="18" t="s">
        <v>85</v>
      </c>
      <c r="H84" s="18" t="s">
        <v>0</v>
      </c>
      <c r="I84" s="10">
        <v>17390</v>
      </c>
      <c r="J84" s="10">
        <v>244</v>
      </c>
      <c r="K84" s="1">
        <v>15309.71</v>
      </c>
      <c r="L84" s="1">
        <v>13217.27</v>
      </c>
      <c r="M84" s="1">
        <v>11496.79</v>
      </c>
    </row>
    <row r="85" spans="1:13" ht="63.75" outlineLevel="1" x14ac:dyDescent="0.25">
      <c r="A85" s="19" t="s">
        <v>192</v>
      </c>
      <c r="B85" s="10" t="s">
        <v>0</v>
      </c>
      <c r="C85" s="10" t="s">
        <v>319</v>
      </c>
      <c r="D85" s="10" t="s">
        <v>139</v>
      </c>
      <c r="E85" s="9" t="s">
        <v>74</v>
      </c>
      <c r="F85" s="9" t="s">
        <v>90</v>
      </c>
      <c r="G85" s="9" t="s">
        <v>85</v>
      </c>
      <c r="H85" s="9" t="s">
        <v>0</v>
      </c>
      <c r="I85" s="10">
        <v>17900</v>
      </c>
      <c r="J85" s="9"/>
      <c r="K85" s="8">
        <f>K86+K91</f>
        <v>561653</v>
      </c>
      <c r="L85" s="8">
        <f>L86+L91</f>
        <v>561653</v>
      </c>
      <c r="M85" s="8">
        <f>M86+M91</f>
        <v>561653</v>
      </c>
    </row>
    <row r="86" spans="1:13" ht="89.25" outlineLevel="2" x14ac:dyDescent="0.25">
      <c r="A86" s="19" t="s">
        <v>185</v>
      </c>
      <c r="B86" s="10" t="s">
        <v>0</v>
      </c>
      <c r="C86" s="10" t="s">
        <v>319</v>
      </c>
      <c r="D86" s="10" t="s">
        <v>2</v>
      </c>
      <c r="E86" s="18" t="s">
        <v>74</v>
      </c>
      <c r="F86" s="18" t="s">
        <v>90</v>
      </c>
      <c r="G86" s="18" t="s">
        <v>85</v>
      </c>
      <c r="H86" s="18" t="s">
        <v>0</v>
      </c>
      <c r="I86" s="10">
        <v>17900</v>
      </c>
      <c r="J86" s="10" t="s">
        <v>2</v>
      </c>
      <c r="K86" s="8">
        <f t="shared" ref="K86:M86" si="27">K87</f>
        <v>432879.42</v>
      </c>
      <c r="L86" s="8">
        <f t="shared" si="27"/>
        <v>453745.82999999996</v>
      </c>
      <c r="M86" s="8">
        <f t="shared" si="27"/>
        <v>470950.49</v>
      </c>
    </row>
    <row r="87" spans="1:13" ht="38.25" outlineLevel="3" x14ac:dyDescent="0.25">
      <c r="A87" s="19" t="s">
        <v>186</v>
      </c>
      <c r="B87" s="10" t="s">
        <v>0</v>
      </c>
      <c r="C87" s="10" t="s">
        <v>319</v>
      </c>
      <c r="D87" s="10" t="s">
        <v>4</v>
      </c>
      <c r="E87" s="18" t="s">
        <v>74</v>
      </c>
      <c r="F87" s="18" t="s">
        <v>90</v>
      </c>
      <c r="G87" s="18" t="s">
        <v>85</v>
      </c>
      <c r="H87" s="18" t="s">
        <v>0</v>
      </c>
      <c r="I87" s="10">
        <v>17900</v>
      </c>
      <c r="J87" s="10" t="s">
        <v>4</v>
      </c>
      <c r="K87" s="8">
        <f>K88+K90+K89</f>
        <v>432879.42</v>
      </c>
      <c r="L87" s="8">
        <f t="shared" ref="L87:M87" si="28">L88+L90+L89</f>
        <v>453745.82999999996</v>
      </c>
      <c r="M87" s="8">
        <f t="shared" si="28"/>
        <v>470950.49</v>
      </c>
    </row>
    <row r="88" spans="1:13" ht="38.25" outlineLevel="4" x14ac:dyDescent="0.25">
      <c r="A88" s="19" t="s">
        <v>187</v>
      </c>
      <c r="B88" s="10" t="s">
        <v>0</v>
      </c>
      <c r="C88" s="10" t="s">
        <v>319</v>
      </c>
      <c r="D88" s="10" t="s">
        <v>6</v>
      </c>
      <c r="E88" s="18" t="s">
        <v>74</v>
      </c>
      <c r="F88" s="18" t="s">
        <v>90</v>
      </c>
      <c r="G88" s="18" t="s">
        <v>85</v>
      </c>
      <c r="H88" s="18" t="s">
        <v>0</v>
      </c>
      <c r="I88" s="10">
        <v>17900</v>
      </c>
      <c r="J88" s="10" t="s">
        <v>6</v>
      </c>
      <c r="K88" s="1">
        <v>313788.67</v>
      </c>
      <c r="L88" s="1">
        <v>329815.09999999998</v>
      </c>
      <c r="M88" s="1">
        <v>343029.13</v>
      </c>
    </row>
    <row r="89" spans="1:13" ht="51" outlineLevel="4" x14ac:dyDescent="0.25">
      <c r="A89" s="19" t="s">
        <v>188</v>
      </c>
      <c r="B89" s="10"/>
      <c r="C89" s="10"/>
      <c r="D89" s="10"/>
      <c r="E89" s="18" t="s">
        <v>74</v>
      </c>
      <c r="F89" s="18" t="s">
        <v>90</v>
      </c>
      <c r="G89" s="18" t="s">
        <v>85</v>
      </c>
      <c r="H89" s="18" t="s">
        <v>0</v>
      </c>
      <c r="I89" s="10">
        <v>17900</v>
      </c>
      <c r="J89" s="10">
        <v>122</v>
      </c>
      <c r="K89" s="1">
        <v>18684</v>
      </c>
      <c r="L89" s="1">
        <v>18684</v>
      </c>
      <c r="M89" s="1">
        <v>18684</v>
      </c>
    </row>
    <row r="90" spans="1:13" ht="63.75" outlineLevel="4" x14ac:dyDescent="0.25">
      <c r="A90" s="19" t="s">
        <v>189</v>
      </c>
      <c r="B90" s="10" t="s">
        <v>0</v>
      </c>
      <c r="C90" s="10" t="s">
        <v>319</v>
      </c>
      <c r="D90" s="10" t="s">
        <v>10</v>
      </c>
      <c r="E90" s="18" t="s">
        <v>74</v>
      </c>
      <c r="F90" s="18" t="s">
        <v>90</v>
      </c>
      <c r="G90" s="18" t="s">
        <v>85</v>
      </c>
      <c r="H90" s="18" t="s">
        <v>0</v>
      </c>
      <c r="I90" s="10">
        <v>17900</v>
      </c>
      <c r="J90" s="10" t="s">
        <v>10</v>
      </c>
      <c r="K90" s="1">
        <v>100406.75</v>
      </c>
      <c r="L90" s="1">
        <v>105246.73</v>
      </c>
      <c r="M90" s="1">
        <v>109237.36</v>
      </c>
    </row>
    <row r="91" spans="1:13" ht="38.25" outlineLevel="2" x14ac:dyDescent="0.25">
      <c r="A91" s="19" t="s">
        <v>164</v>
      </c>
      <c r="B91" s="10" t="s">
        <v>0</v>
      </c>
      <c r="C91" s="10" t="s">
        <v>319</v>
      </c>
      <c r="D91" s="10" t="s">
        <v>12</v>
      </c>
      <c r="E91" s="18" t="s">
        <v>74</v>
      </c>
      <c r="F91" s="18" t="s">
        <v>90</v>
      </c>
      <c r="G91" s="18" t="s">
        <v>85</v>
      </c>
      <c r="H91" s="18" t="s">
        <v>0</v>
      </c>
      <c r="I91" s="10">
        <v>17900</v>
      </c>
      <c r="J91" s="10" t="s">
        <v>12</v>
      </c>
      <c r="K91" s="8">
        <f t="shared" ref="K91:M92" si="29">K92</f>
        <v>128773.58</v>
      </c>
      <c r="L91" s="8">
        <f t="shared" si="29"/>
        <v>107907.17</v>
      </c>
      <c r="M91" s="8">
        <f t="shared" si="29"/>
        <v>90702.51</v>
      </c>
    </row>
    <row r="92" spans="1:13" ht="51" outlineLevel="3" x14ac:dyDescent="0.25">
      <c r="A92" s="19" t="s">
        <v>165</v>
      </c>
      <c r="B92" s="10" t="s">
        <v>0</v>
      </c>
      <c r="C92" s="10" t="s">
        <v>319</v>
      </c>
      <c r="D92" s="10" t="s">
        <v>14</v>
      </c>
      <c r="E92" s="18" t="s">
        <v>74</v>
      </c>
      <c r="F92" s="18" t="s">
        <v>90</v>
      </c>
      <c r="G92" s="18" t="s">
        <v>85</v>
      </c>
      <c r="H92" s="18" t="s">
        <v>0</v>
      </c>
      <c r="I92" s="10">
        <v>17900</v>
      </c>
      <c r="J92" s="10" t="s">
        <v>14</v>
      </c>
      <c r="K92" s="8">
        <f t="shared" si="29"/>
        <v>128773.58</v>
      </c>
      <c r="L92" s="8">
        <f t="shared" si="29"/>
        <v>107907.17</v>
      </c>
      <c r="M92" s="8">
        <f t="shared" si="29"/>
        <v>90702.51</v>
      </c>
    </row>
    <row r="93" spans="1:13" ht="25.5" outlineLevel="4" x14ac:dyDescent="0.25">
      <c r="A93" s="19" t="s">
        <v>166</v>
      </c>
      <c r="B93" s="10" t="s">
        <v>0</v>
      </c>
      <c r="C93" s="10" t="s">
        <v>319</v>
      </c>
      <c r="D93" s="10" t="s">
        <v>16</v>
      </c>
      <c r="E93" s="18" t="s">
        <v>74</v>
      </c>
      <c r="F93" s="18" t="s">
        <v>90</v>
      </c>
      <c r="G93" s="18" t="s">
        <v>85</v>
      </c>
      <c r="H93" s="18" t="s">
        <v>0</v>
      </c>
      <c r="I93" s="10">
        <v>17900</v>
      </c>
      <c r="J93" s="10" t="s">
        <v>16</v>
      </c>
      <c r="K93" s="1">
        <v>128773.58</v>
      </c>
      <c r="L93" s="1">
        <v>107907.17</v>
      </c>
      <c r="M93" s="1">
        <v>90702.51</v>
      </c>
    </row>
    <row r="94" spans="1:13" ht="63.75" hidden="1" outlineLevel="4" x14ac:dyDescent="0.25">
      <c r="A94" s="26" t="s">
        <v>145</v>
      </c>
      <c r="B94" s="10"/>
      <c r="C94" s="10"/>
      <c r="D94" s="10"/>
      <c r="E94" s="18" t="s">
        <v>74</v>
      </c>
      <c r="F94" s="18" t="s">
        <v>90</v>
      </c>
      <c r="G94" s="18" t="s">
        <v>85</v>
      </c>
      <c r="H94" s="18" t="s">
        <v>0</v>
      </c>
      <c r="I94" s="10">
        <v>18540</v>
      </c>
      <c r="J94" s="10"/>
      <c r="K94" s="8">
        <f t="shared" ref="K94:M96" si="30">K95</f>
        <v>0</v>
      </c>
      <c r="L94" s="8">
        <f t="shared" si="30"/>
        <v>0</v>
      </c>
      <c r="M94" s="8">
        <f t="shared" si="30"/>
        <v>0</v>
      </c>
    </row>
    <row r="95" spans="1:13" ht="38.25" hidden="1" outlineLevel="4" x14ac:dyDescent="0.25">
      <c r="A95" s="17" t="s">
        <v>11</v>
      </c>
      <c r="B95" s="10"/>
      <c r="C95" s="10"/>
      <c r="D95" s="10"/>
      <c r="E95" s="18" t="s">
        <v>74</v>
      </c>
      <c r="F95" s="18" t="s">
        <v>90</v>
      </c>
      <c r="G95" s="18" t="s">
        <v>85</v>
      </c>
      <c r="H95" s="18" t="s">
        <v>0</v>
      </c>
      <c r="I95" s="10">
        <v>18540</v>
      </c>
      <c r="J95" s="10" t="s">
        <v>12</v>
      </c>
      <c r="K95" s="8">
        <f t="shared" si="30"/>
        <v>0</v>
      </c>
      <c r="L95" s="8">
        <f t="shared" si="30"/>
        <v>0</v>
      </c>
      <c r="M95" s="8">
        <f t="shared" si="30"/>
        <v>0</v>
      </c>
    </row>
    <row r="96" spans="1:13" ht="51" hidden="1" outlineLevel="4" x14ac:dyDescent="0.25">
      <c r="A96" s="17" t="s">
        <v>13</v>
      </c>
      <c r="B96" s="10"/>
      <c r="C96" s="10"/>
      <c r="D96" s="10"/>
      <c r="E96" s="18" t="s">
        <v>74</v>
      </c>
      <c r="F96" s="18" t="s">
        <v>90</v>
      </c>
      <c r="G96" s="18" t="s">
        <v>85</v>
      </c>
      <c r="H96" s="18" t="s">
        <v>0</v>
      </c>
      <c r="I96" s="10">
        <v>18540</v>
      </c>
      <c r="J96" s="10" t="s">
        <v>14</v>
      </c>
      <c r="K96" s="8">
        <f t="shared" si="30"/>
        <v>0</v>
      </c>
      <c r="L96" s="8">
        <f t="shared" si="30"/>
        <v>0</v>
      </c>
      <c r="M96" s="8">
        <f t="shared" si="30"/>
        <v>0</v>
      </c>
    </row>
    <row r="97" spans="1:13" ht="25.5" hidden="1" outlineLevel="4" x14ac:dyDescent="0.25">
      <c r="A97" s="17" t="s">
        <v>15</v>
      </c>
      <c r="B97" s="10"/>
      <c r="C97" s="10"/>
      <c r="D97" s="10"/>
      <c r="E97" s="18" t="s">
        <v>74</v>
      </c>
      <c r="F97" s="18" t="s">
        <v>90</v>
      </c>
      <c r="G97" s="18" t="s">
        <v>85</v>
      </c>
      <c r="H97" s="18" t="s">
        <v>0</v>
      </c>
      <c r="I97" s="10">
        <v>18540</v>
      </c>
      <c r="J97" s="10" t="s">
        <v>16</v>
      </c>
      <c r="K97" s="16">
        <v>0</v>
      </c>
      <c r="L97" s="16">
        <v>0</v>
      </c>
      <c r="M97" s="16">
        <v>0</v>
      </c>
    </row>
    <row r="98" spans="1:13" ht="63.75" outlineLevel="1" collapsed="1" x14ac:dyDescent="0.25">
      <c r="A98" s="19" t="s">
        <v>198</v>
      </c>
      <c r="B98" s="10" t="s">
        <v>0</v>
      </c>
      <c r="C98" s="10" t="s">
        <v>320</v>
      </c>
      <c r="D98" s="10" t="s">
        <v>139</v>
      </c>
      <c r="E98" s="9" t="s">
        <v>74</v>
      </c>
      <c r="F98" s="9" t="s">
        <v>90</v>
      </c>
      <c r="G98" s="9" t="s">
        <v>85</v>
      </c>
      <c r="H98" s="9" t="s">
        <v>0</v>
      </c>
      <c r="I98" s="10">
        <v>51200</v>
      </c>
      <c r="J98" s="9"/>
      <c r="K98" s="8">
        <f t="shared" ref="K98:M100" si="31">K99</f>
        <v>13257</v>
      </c>
      <c r="L98" s="8">
        <f t="shared" si="31"/>
        <v>13878</v>
      </c>
      <c r="M98" s="8">
        <f t="shared" si="31"/>
        <v>12335</v>
      </c>
    </row>
    <row r="99" spans="1:13" ht="38.25" outlineLevel="2" x14ac:dyDescent="0.25">
      <c r="A99" s="19" t="s">
        <v>164</v>
      </c>
      <c r="B99" s="10" t="s">
        <v>0</v>
      </c>
      <c r="C99" s="10" t="s">
        <v>320</v>
      </c>
      <c r="D99" s="10" t="s">
        <v>12</v>
      </c>
      <c r="E99" s="18" t="s">
        <v>74</v>
      </c>
      <c r="F99" s="18" t="s">
        <v>90</v>
      </c>
      <c r="G99" s="18" t="s">
        <v>85</v>
      </c>
      <c r="H99" s="18" t="s">
        <v>0</v>
      </c>
      <c r="I99" s="10">
        <v>51200</v>
      </c>
      <c r="J99" s="10" t="s">
        <v>12</v>
      </c>
      <c r="K99" s="8">
        <f t="shared" si="31"/>
        <v>13257</v>
      </c>
      <c r="L99" s="8">
        <f t="shared" si="31"/>
        <v>13878</v>
      </c>
      <c r="M99" s="8">
        <f t="shared" si="31"/>
        <v>12335</v>
      </c>
    </row>
    <row r="100" spans="1:13" ht="51" outlineLevel="3" x14ac:dyDescent="0.25">
      <c r="A100" s="19" t="s">
        <v>165</v>
      </c>
      <c r="B100" s="10" t="s">
        <v>0</v>
      </c>
      <c r="C100" s="10" t="s">
        <v>320</v>
      </c>
      <c r="D100" s="10" t="s">
        <v>14</v>
      </c>
      <c r="E100" s="18" t="s">
        <v>74</v>
      </c>
      <c r="F100" s="18" t="s">
        <v>90</v>
      </c>
      <c r="G100" s="18" t="s">
        <v>85</v>
      </c>
      <c r="H100" s="18" t="s">
        <v>0</v>
      </c>
      <c r="I100" s="10">
        <v>51200</v>
      </c>
      <c r="J100" s="10" t="s">
        <v>14</v>
      </c>
      <c r="K100" s="8">
        <f t="shared" si="31"/>
        <v>13257</v>
      </c>
      <c r="L100" s="8">
        <f t="shared" si="31"/>
        <v>13878</v>
      </c>
      <c r="M100" s="8">
        <f t="shared" si="31"/>
        <v>12335</v>
      </c>
    </row>
    <row r="101" spans="1:13" ht="25.5" outlineLevel="4" x14ac:dyDescent="0.25">
      <c r="A101" s="19" t="s">
        <v>166</v>
      </c>
      <c r="B101" s="10" t="s">
        <v>0</v>
      </c>
      <c r="C101" s="10" t="s">
        <v>320</v>
      </c>
      <c r="D101" s="10" t="s">
        <v>16</v>
      </c>
      <c r="E101" s="18" t="s">
        <v>74</v>
      </c>
      <c r="F101" s="18" t="s">
        <v>90</v>
      </c>
      <c r="G101" s="18" t="s">
        <v>85</v>
      </c>
      <c r="H101" s="18" t="s">
        <v>0</v>
      </c>
      <c r="I101" s="10">
        <v>51200</v>
      </c>
      <c r="J101" s="10" t="s">
        <v>16</v>
      </c>
      <c r="K101" s="1">
        <v>13257</v>
      </c>
      <c r="L101" s="1">
        <v>13878</v>
      </c>
      <c r="M101" s="1">
        <v>12335</v>
      </c>
    </row>
    <row r="102" spans="1:13" ht="51" outlineLevel="1" x14ac:dyDescent="0.25">
      <c r="A102" s="19" t="s">
        <v>193</v>
      </c>
      <c r="B102" s="10" t="s">
        <v>0</v>
      </c>
      <c r="C102" s="10" t="s">
        <v>321</v>
      </c>
      <c r="D102" s="10" t="s">
        <v>139</v>
      </c>
      <c r="E102" s="9" t="s">
        <v>74</v>
      </c>
      <c r="F102" s="9" t="s">
        <v>90</v>
      </c>
      <c r="G102" s="9" t="s">
        <v>85</v>
      </c>
      <c r="H102" s="9" t="s">
        <v>0</v>
      </c>
      <c r="I102" s="10">
        <v>80020</v>
      </c>
      <c r="J102" s="9"/>
      <c r="K102" s="8">
        <f t="shared" ref="K102:M103" si="32">K103</f>
        <v>2063605.56</v>
      </c>
      <c r="L102" s="8">
        <f t="shared" si="32"/>
        <v>2164744.5499999998</v>
      </c>
      <c r="M102" s="8">
        <f t="shared" si="32"/>
        <v>2247957.7000000002</v>
      </c>
    </row>
    <row r="103" spans="1:13" ht="89.25" outlineLevel="2" x14ac:dyDescent="0.25">
      <c r="A103" s="19" t="s">
        <v>185</v>
      </c>
      <c r="B103" s="10" t="s">
        <v>0</v>
      </c>
      <c r="C103" s="10" t="s">
        <v>321</v>
      </c>
      <c r="D103" s="10" t="s">
        <v>2</v>
      </c>
      <c r="E103" s="18" t="s">
        <v>74</v>
      </c>
      <c r="F103" s="18" t="s">
        <v>90</v>
      </c>
      <c r="G103" s="18" t="s">
        <v>85</v>
      </c>
      <c r="H103" s="18" t="s">
        <v>0</v>
      </c>
      <c r="I103" s="10">
        <v>80020</v>
      </c>
      <c r="J103" s="10" t="s">
        <v>2</v>
      </c>
      <c r="K103" s="8">
        <f t="shared" si="32"/>
        <v>2063605.56</v>
      </c>
      <c r="L103" s="8">
        <f t="shared" si="32"/>
        <v>2164744.5499999998</v>
      </c>
      <c r="M103" s="8">
        <f t="shared" si="32"/>
        <v>2247957.7000000002</v>
      </c>
    </row>
    <row r="104" spans="1:13" ht="38.25" outlineLevel="3" x14ac:dyDescent="0.25">
      <c r="A104" s="19" t="s">
        <v>186</v>
      </c>
      <c r="B104" s="10" t="s">
        <v>0</v>
      </c>
      <c r="C104" s="10" t="s">
        <v>321</v>
      </c>
      <c r="D104" s="10" t="s">
        <v>4</v>
      </c>
      <c r="E104" s="18" t="s">
        <v>74</v>
      </c>
      <c r="F104" s="18" t="s">
        <v>90</v>
      </c>
      <c r="G104" s="18" t="s">
        <v>85</v>
      </c>
      <c r="H104" s="18" t="s">
        <v>0</v>
      </c>
      <c r="I104" s="10">
        <v>80020</v>
      </c>
      <c r="J104" s="10" t="s">
        <v>4</v>
      </c>
      <c r="K104" s="8">
        <f t="shared" ref="K104:M104" si="33">K105+K106+K107</f>
        <v>2063605.56</v>
      </c>
      <c r="L104" s="8">
        <f t="shared" si="33"/>
        <v>2164744.5499999998</v>
      </c>
      <c r="M104" s="8">
        <f t="shared" si="33"/>
        <v>2247957.7000000002</v>
      </c>
    </row>
    <row r="105" spans="1:13" ht="38.25" outlineLevel="4" x14ac:dyDescent="0.25">
      <c r="A105" s="19" t="s">
        <v>187</v>
      </c>
      <c r="B105" s="10" t="s">
        <v>0</v>
      </c>
      <c r="C105" s="10" t="s">
        <v>321</v>
      </c>
      <c r="D105" s="10" t="s">
        <v>6</v>
      </c>
      <c r="E105" s="18" t="s">
        <v>74</v>
      </c>
      <c r="F105" s="18" t="s">
        <v>90</v>
      </c>
      <c r="G105" s="18" t="s">
        <v>85</v>
      </c>
      <c r="H105" s="18" t="s">
        <v>0</v>
      </c>
      <c r="I105" s="10">
        <v>80020</v>
      </c>
      <c r="J105" s="10" t="s">
        <v>6</v>
      </c>
      <c r="K105" s="1">
        <v>1519556.51</v>
      </c>
      <c r="L105" s="1">
        <v>1597236.22</v>
      </c>
      <c r="M105" s="1">
        <v>1661148.01</v>
      </c>
    </row>
    <row r="106" spans="1:13" ht="51" outlineLevel="4" x14ac:dyDescent="0.25">
      <c r="A106" s="19" t="s">
        <v>188</v>
      </c>
      <c r="B106" s="10" t="s">
        <v>0</v>
      </c>
      <c r="C106" s="10" t="s">
        <v>321</v>
      </c>
      <c r="D106" s="10" t="s">
        <v>8</v>
      </c>
      <c r="E106" s="18" t="s">
        <v>74</v>
      </c>
      <c r="F106" s="18" t="s">
        <v>90</v>
      </c>
      <c r="G106" s="18" t="s">
        <v>85</v>
      </c>
      <c r="H106" s="18" t="s">
        <v>0</v>
      </c>
      <c r="I106" s="10">
        <v>80020</v>
      </c>
      <c r="J106" s="10" t="s">
        <v>8</v>
      </c>
      <c r="K106" s="1">
        <v>65394</v>
      </c>
      <c r="L106" s="1">
        <v>65394</v>
      </c>
      <c r="M106" s="1">
        <v>65394</v>
      </c>
    </row>
    <row r="107" spans="1:13" ht="63.75" outlineLevel="4" x14ac:dyDescent="0.25">
      <c r="A107" s="19" t="s">
        <v>189</v>
      </c>
      <c r="B107" s="10" t="s">
        <v>0</v>
      </c>
      <c r="C107" s="10" t="s">
        <v>321</v>
      </c>
      <c r="D107" s="10" t="s">
        <v>10</v>
      </c>
      <c r="E107" s="18" t="s">
        <v>74</v>
      </c>
      <c r="F107" s="18" t="s">
        <v>90</v>
      </c>
      <c r="G107" s="18" t="s">
        <v>85</v>
      </c>
      <c r="H107" s="18" t="s">
        <v>0</v>
      </c>
      <c r="I107" s="10">
        <v>80020</v>
      </c>
      <c r="J107" s="10" t="s">
        <v>10</v>
      </c>
      <c r="K107" s="1">
        <v>478655.05</v>
      </c>
      <c r="L107" s="1">
        <v>502114.33</v>
      </c>
      <c r="M107" s="1">
        <v>521415.69</v>
      </c>
    </row>
    <row r="108" spans="1:13" ht="38.25" outlineLevel="1" x14ac:dyDescent="0.25">
      <c r="A108" s="19" t="s">
        <v>190</v>
      </c>
      <c r="B108" s="10" t="s">
        <v>0</v>
      </c>
      <c r="C108" s="10" t="s">
        <v>322</v>
      </c>
      <c r="D108" s="10" t="s">
        <v>139</v>
      </c>
      <c r="E108" s="9" t="s">
        <v>74</v>
      </c>
      <c r="F108" s="9" t="s">
        <v>90</v>
      </c>
      <c r="G108" s="9" t="s">
        <v>85</v>
      </c>
      <c r="H108" s="9" t="s">
        <v>0</v>
      </c>
      <c r="I108" s="10">
        <v>80040</v>
      </c>
      <c r="J108" s="9"/>
      <c r="K108" s="8">
        <f t="shared" ref="K108:M108" si="34">K109+K114+K117+K121</f>
        <v>46155297.939999998</v>
      </c>
      <c r="L108" s="8">
        <f t="shared" si="34"/>
        <v>48295633.870000005</v>
      </c>
      <c r="M108" s="8">
        <f t="shared" si="34"/>
        <v>50041379.710000001</v>
      </c>
    </row>
    <row r="109" spans="1:13" ht="89.25" outlineLevel="2" x14ac:dyDescent="0.25">
      <c r="A109" s="19" t="s">
        <v>185</v>
      </c>
      <c r="B109" s="10" t="s">
        <v>0</v>
      </c>
      <c r="C109" s="10" t="s">
        <v>322</v>
      </c>
      <c r="D109" s="10" t="s">
        <v>2</v>
      </c>
      <c r="E109" s="18" t="s">
        <v>74</v>
      </c>
      <c r="F109" s="18" t="s">
        <v>90</v>
      </c>
      <c r="G109" s="18" t="s">
        <v>85</v>
      </c>
      <c r="H109" s="18" t="s">
        <v>0</v>
      </c>
      <c r="I109" s="10">
        <v>80040</v>
      </c>
      <c r="J109" s="10" t="s">
        <v>2</v>
      </c>
      <c r="K109" s="8">
        <f t="shared" ref="K109:M109" si="35">K110</f>
        <v>41292075.869999997</v>
      </c>
      <c r="L109" s="8">
        <f t="shared" si="35"/>
        <v>43304011.100000001</v>
      </c>
      <c r="M109" s="8">
        <f t="shared" si="35"/>
        <v>44959649.93</v>
      </c>
    </row>
    <row r="110" spans="1:13" ht="38.25" outlineLevel="3" x14ac:dyDescent="0.25">
      <c r="A110" s="19" t="s">
        <v>186</v>
      </c>
      <c r="B110" s="10" t="s">
        <v>0</v>
      </c>
      <c r="C110" s="10" t="s">
        <v>322</v>
      </c>
      <c r="D110" s="10" t="s">
        <v>4</v>
      </c>
      <c r="E110" s="18" t="s">
        <v>74</v>
      </c>
      <c r="F110" s="18" t="s">
        <v>90</v>
      </c>
      <c r="G110" s="18" t="s">
        <v>85</v>
      </c>
      <c r="H110" s="18" t="s">
        <v>0</v>
      </c>
      <c r="I110" s="10">
        <v>80040</v>
      </c>
      <c r="J110" s="10" t="s">
        <v>4</v>
      </c>
      <c r="K110" s="8">
        <f t="shared" ref="K110:M110" si="36">K111+K112+K113</f>
        <v>41292075.869999997</v>
      </c>
      <c r="L110" s="8">
        <f t="shared" si="36"/>
        <v>43304011.100000001</v>
      </c>
      <c r="M110" s="8">
        <f t="shared" si="36"/>
        <v>44959649.93</v>
      </c>
    </row>
    <row r="111" spans="1:13" ht="38.25" outlineLevel="4" x14ac:dyDescent="0.25">
      <c r="A111" s="19" t="s">
        <v>187</v>
      </c>
      <c r="B111" s="10" t="s">
        <v>0</v>
      </c>
      <c r="C111" s="10" t="s">
        <v>322</v>
      </c>
      <c r="D111" s="10" t="s">
        <v>6</v>
      </c>
      <c r="E111" s="18" t="s">
        <v>74</v>
      </c>
      <c r="F111" s="18" t="s">
        <v>90</v>
      </c>
      <c r="G111" s="18" t="s">
        <v>85</v>
      </c>
      <c r="H111" s="18" t="s">
        <v>0</v>
      </c>
      <c r="I111" s="10">
        <v>80040</v>
      </c>
      <c r="J111" s="10" t="s">
        <v>6</v>
      </c>
      <c r="K111" s="1">
        <v>30195450.84</v>
      </c>
      <c r="L111" s="1">
        <v>31740716</v>
      </c>
      <c r="M111" s="1">
        <v>33012328</v>
      </c>
    </row>
    <row r="112" spans="1:13" ht="51" outlineLevel="4" x14ac:dyDescent="0.25">
      <c r="A112" s="19" t="s">
        <v>188</v>
      </c>
      <c r="B112" s="10" t="s">
        <v>0</v>
      </c>
      <c r="C112" s="10" t="s">
        <v>322</v>
      </c>
      <c r="D112" s="10" t="s">
        <v>8</v>
      </c>
      <c r="E112" s="18" t="s">
        <v>74</v>
      </c>
      <c r="F112" s="18" t="s">
        <v>90</v>
      </c>
      <c r="G112" s="18" t="s">
        <v>85</v>
      </c>
      <c r="H112" s="18" t="s">
        <v>0</v>
      </c>
      <c r="I112" s="10">
        <v>80040</v>
      </c>
      <c r="J112" s="10" t="s">
        <v>8</v>
      </c>
      <c r="K112" s="1">
        <v>1531836</v>
      </c>
      <c r="L112" s="1">
        <v>1531836</v>
      </c>
      <c r="M112" s="1">
        <v>1531836</v>
      </c>
    </row>
    <row r="113" spans="1:13" ht="63.75" outlineLevel="4" x14ac:dyDescent="0.25">
      <c r="A113" s="19" t="s">
        <v>189</v>
      </c>
      <c r="B113" s="10" t="s">
        <v>0</v>
      </c>
      <c r="C113" s="10" t="s">
        <v>322</v>
      </c>
      <c r="D113" s="10" t="s">
        <v>10</v>
      </c>
      <c r="E113" s="18" t="s">
        <v>74</v>
      </c>
      <c r="F113" s="18" t="s">
        <v>90</v>
      </c>
      <c r="G113" s="18" t="s">
        <v>85</v>
      </c>
      <c r="H113" s="18" t="s">
        <v>0</v>
      </c>
      <c r="I113" s="10">
        <v>80040</v>
      </c>
      <c r="J113" s="10" t="s">
        <v>10</v>
      </c>
      <c r="K113" s="1">
        <v>9564789.0299999993</v>
      </c>
      <c r="L113" s="1">
        <v>10031459.1</v>
      </c>
      <c r="M113" s="1">
        <v>10415485.93</v>
      </c>
    </row>
    <row r="114" spans="1:13" ht="38.25" outlineLevel="2" x14ac:dyDescent="0.25">
      <c r="A114" s="19" t="s">
        <v>164</v>
      </c>
      <c r="B114" s="10" t="s">
        <v>0</v>
      </c>
      <c r="C114" s="10" t="s">
        <v>322</v>
      </c>
      <c r="D114" s="10" t="s">
        <v>12</v>
      </c>
      <c r="E114" s="18" t="s">
        <v>74</v>
      </c>
      <c r="F114" s="18" t="s">
        <v>90</v>
      </c>
      <c r="G114" s="18" t="s">
        <v>85</v>
      </c>
      <c r="H114" s="18" t="s">
        <v>0</v>
      </c>
      <c r="I114" s="10">
        <v>80040</v>
      </c>
      <c r="J114" s="10" t="s">
        <v>12</v>
      </c>
      <c r="K114" s="8">
        <f t="shared" ref="K114:M115" si="37">K115</f>
        <v>4363222.07</v>
      </c>
      <c r="L114" s="8">
        <f t="shared" si="37"/>
        <v>4491622.7699999996</v>
      </c>
      <c r="M114" s="8">
        <f t="shared" si="37"/>
        <v>4581729.78</v>
      </c>
    </row>
    <row r="115" spans="1:13" ht="51" outlineLevel="3" x14ac:dyDescent="0.25">
      <c r="A115" s="19" t="s">
        <v>165</v>
      </c>
      <c r="B115" s="10" t="s">
        <v>0</v>
      </c>
      <c r="C115" s="10" t="s">
        <v>322</v>
      </c>
      <c r="D115" s="10" t="s">
        <v>14</v>
      </c>
      <c r="E115" s="18" t="s">
        <v>74</v>
      </c>
      <c r="F115" s="18" t="s">
        <v>90</v>
      </c>
      <c r="G115" s="18" t="s">
        <v>85</v>
      </c>
      <c r="H115" s="18" t="s">
        <v>0</v>
      </c>
      <c r="I115" s="10">
        <v>80040</v>
      </c>
      <c r="J115" s="10" t="s">
        <v>14</v>
      </c>
      <c r="K115" s="8">
        <f t="shared" si="37"/>
        <v>4363222.07</v>
      </c>
      <c r="L115" s="8">
        <f t="shared" si="37"/>
        <v>4491622.7699999996</v>
      </c>
      <c r="M115" s="8">
        <f t="shared" si="37"/>
        <v>4581729.78</v>
      </c>
    </row>
    <row r="116" spans="1:13" ht="25.5" outlineLevel="4" x14ac:dyDescent="0.25">
      <c r="A116" s="19" t="s">
        <v>166</v>
      </c>
      <c r="B116" s="10" t="s">
        <v>0</v>
      </c>
      <c r="C116" s="10" t="s">
        <v>322</v>
      </c>
      <c r="D116" s="10" t="s">
        <v>16</v>
      </c>
      <c r="E116" s="18" t="s">
        <v>74</v>
      </c>
      <c r="F116" s="18" t="s">
        <v>90</v>
      </c>
      <c r="G116" s="18" t="s">
        <v>85</v>
      </c>
      <c r="H116" s="18" t="s">
        <v>0</v>
      </c>
      <c r="I116" s="10">
        <v>80040</v>
      </c>
      <c r="J116" s="10" t="s">
        <v>16</v>
      </c>
      <c r="K116" s="1">
        <v>4363222.07</v>
      </c>
      <c r="L116" s="1">
        <v>4491622.7699999996</v>
      </c>
      <c r="M116" s="1">
        <v>4581729.78</v>
      </c>
    </row>
    <row r="117" spans="1:13" outlineLevel="2" x14ac:dyDescent="0.25">
      <c r="A117" s="19" t="s">
        <v>194</v>
      </c>
      <c r="B117" s="10" t="s">
        <v>0</v>
      </c>
      <c r="C117" s="10" t="s">
        <v>322</v>
      </c>
      <c r="D117" s="10" t="s">
        <v>19</v>
      </c>
      <c r="E117" s="18" t="s">
        <v>74</v>
      </c>
      <c r="F117" s="18" t="s">
        <v>90</v>
      </c>
      <c r="G117" s="18" t="s">
        <v>85</v>
      </c>
      <c r="H117" s="18" t="s">
        <v>0</v>
      </c>
      <c r="I117" s="10">
        <v>80040</v>
      </c>
      <c r="J117" s="10" t="s">
        <v>19</v>
      </c>
      <c r="K117" s="8">
        <f t="shared" ref="K117:M117" si="38">K118</f>
        <v>500000</v>
      </c>
      <c r="L117" s="8">
        <f t="shared" si="38"/>
        <v>500000</v>
      </c>
      <c r="M117" s="8">
        <f t="shared" si="38"/>
        <v>500000</v>
      </c>
    </row>
    <row r="118" spans="1:13" ht="25.5" outlineLevel="3" x14ac:dyDescent="0.25">
      <c r="A118" s="19" t="s">
        <v>195</v>
      </c>
      <c r="B118" s="10" t="s">
        <v>0</v>
      </c>
      <c r="C118" s="10" t="s">
        <v>322</v>
      </c>
      <c r="D118" s="10" t="s">
        <v>20</v>
      </c>
      <c r="E118" s="18" t="s">
        <v>74</v>
      </c>
      <c r="F118" s="18" t="s">
        <v>90</v>
      </c>
      <c r="G118" s="18" t="s">
        <v>85</v>
      </c>
      <c r="H118" s="18" t="s">
        <v>0</v>
      </c>
      <c r="I118" s="10">
        <v>80040</v>
      </c>
      <c r="J118" s="10" t="s">
        <v>20</v>
      </c>
      <c r="K118" s="8">
        <f t="shared" ref="K118:M118" si="39">K120+K119</f>
        <v>500000</v>
      </c>
      <c r="L118" s="8">
        <f t="shared" si="39"/>
        <v>500000</v>
      </c>
      <c r="M118" s="8">
        <f t="shared" si="39"/>
        <v>500000</v>
      </c>
    </row>
    <row r="119" spans="1:13" ht="25.5" outlineLevel="3" x14ac:dyDescent="0.25">
      <c r="A119" s="19" t="s">
        <v>196</v>
      </c>
      <c r="B119" s="10" t="s">
        <v>0</v>
      </c>
      <c r="C119" s="10" t="s">
        <v>323</v>
      </c>
      <c r="D119" s="10" t="s">
        <v>21</v>
      </c>
      <c r="E119" s="18" t="s">
        <v>74</v>
      </c>
      <c r="F119" s="18" t="s">
        <v>90</v>
      </c>
      <c r="G119" s="18" t="s">
        <v>85</v>
      </c>
      <c r="H119" s="18" t="s">
        <v>0</v>
      </c>
      <c r="I119" s="10">
        <v>80040</v>
      </c>
      <c r="J119" s="10" t="s">
        <v>21</v>
      </c>
      <c r="K119" s="1">
        <v>300000</v>
      </c>
      <c r="L119" s="1">
        <v>300000</v>
      </c>
      <c r="M119" s="1">
        <v>300000</v>
      </c>
    </row>
    <row r="120" spans="1:13" outlineLevel="4" x14ac:dyDescent="0.25">
      <c r="A120" s="19" t="s">
        <v>197</v>
      </c>
      <c r="B120" s="10" t="s">
        <v>0</v>
      </c>
      <c r="C120" s="10" t="s">
        <v>322</v>
      </c>
      <c r="D120" s="10" t="s">
        <v>22</v>
      </c>
      <c r="E120" s="18" t="s">
        <v>74</v>
      </c>
      <c r="F120" s="18" t="s">
        <v>90</v>
      </c>
      <c r="G120" s="18" t="s">
        <v>85</v>
      </c>
      <c r="H120" s="18" t="s">
        <v>0</v>
      </c>
      <c r="I120" s="10">
        <v>80040</v>
      </c>
      <c r="J120" s="10" t="s">
        <v>22</v>
      </c>
      <c r="K120" s="1">
        <v>200000</v>
      </c>
      <c r="L120" s="1">
        <v>200000</v>
      </c>
      <c r="M120" s="1">
        <v>200000</v>
      </c>
    </row>
    <row r="121" spans="1:13" hidden="1" outlineLevel="4" x14ac:dyDescent="0.25">
      <c r="A121" s="19" t="s">
        <v>194</v>
      </c>
      <c r="B121" s="10" t="s">
        <v>0</v>
      </c>
      <c r="C121" s="10" t="s">
        <v>323</v>
      </c>
      <c r="D121" s="10" t="s">
        <v>19</v>
      </c>
      <c r="E121" s="18" t="s">
        <v>74</v>
      </c>
      <c r="F121" s="18" t="s">
        <v>90</v>
      </c>
      <c r="G121" s="18" t="s">
        <v>85</v>
      </c>
      <c r="H121" s="18" t="s">
        <v>0</v>
      </c>
      <c r="I121" s="10">
        <v>80040</v>
      </c>
      <c r="J121" s="10" t="s">
        <v>19</v>
      </c>
      <c r="K121" s="8">
        <f t="shared" ref="K121:M121" si="40">K122</f>
        <v>0</v>
      </c>
      <c r="L121" s="8">
        <f t="shared" si="40"/>
        <v>0</v>
      </c>
      <c r="M121" s="8">
        <f t="shared" si="40"/>
        <v>0</v>
      </c>
    </row>
    <row r="122" spans="1:13" ht="25.5" hidden="1" outlineLevel="4" x14ac:dyDescent="0.25">
      <c r="A122" s="19" t="s">
        <v>195</v>
      </c>
      <c r="B122" s="10" t="s">
        <v>0</v>
      </c>
      <c r="C122" s="10" t="s">
        <v>323</v>
      </c>
      <c r="D122" s="10" t="s">
        <v>20</v>
      </c>
      <c r="E122" s="18" t="s">
        <v>74</v>
      </c>
      <c r="F122" s="18" t="s">
        <v>90</v>
      </c>
      <c r="G122" s="18" t="s">
        <v>85</v>
      </c>
      <c r="H122" s="18" t="s">
        <v>0</v>
      </c>
      <c r="I122" s="10">
        <v>80040</v>
      </c>
      <c r="J122" s="10" t="s">
        <v>20</v>
      </c>
      <c r="K122" s="8">
        <f t="shared" ref="K122:M122" si="41">K123+K124+K125</f>
        <v>0</v>
      </c>
      <c r="L122" s="8">
        <f t="shared" si="41"/>
        <v>0</v>
      </c>
      <c r="M122" s="8">
        <f t="shared" si="41"/>
        <v>0</v>
      </c>
    </row>
    <row r="123" spans="1:13" ht="25.5" hidden="1" outlineLevel="4" x14ac:dyDescent="0.25">
      <c r="A123" s="19" t="s">
        <v>196</v>
      </c>
      <c r="B123" s="10" t="s">
        <v>0</v>
      </c>
      <c r="C123" s="10" t="s">
        <v>323</v>
      </c>
      <c r="D123" s="10" t="s">
        <v>21</v>
      </c>
      <c r="E123" s="18" t="s">
        <v>74</v>
      </c>
      <c r="F123" s="18" t="s">
        <v>90</v>
      </c>
      <c r="G123" s="18" t="s">
        <v>85</v>
      </c>
      <c r="H123" s="18" t="s">
        <v>0</v>
      </c>
      <c r="I123" s="10">
        <v>80040</v>
      </c>
      <c r="J123" s="10" t="s">
        <v>21</v>
      </c>
      <c r="K123" s="8">
        <v>0</v>
      </c>
      <c r="L123" s="8">
        <v>0</v>
      </c>
      <c r="M123" s="8">
        <v>0</v>
      </c>
    </row>
    <row r="124" spans="1:13" hidden="1" outlineLevel="4" x14ac:dyDescent="0.25">
      <c r="A124" s="19" t="s">
        <v>230</v>
      </c>
      <c r="B124" s="10" t="s">
        <v>0</v>
      </c>
      <c r="C124" s="10" t="s">
        <v>323</v>
      </c>
      <c r="D124" s="10" t="s">
        <v>38</v>
      </c>
      <c r="E124" s="18" t="s">
        <v>74</v>
      </c>
      <c r="F124" s="18" t="s">
        <v>90</v>
      </c>
      <c r="G124" s="18" t="s">
        <v>85</v>
      </c>
      <c r="H124" s="18" t="s">
        <v>0</v>
      </c>
      <c r="I124" s="10">
        <v>80040</v>
      </c>
      <c r="J124" s="10" t="s">
        <v>38</v>
      </c>
      <c r="K124" s="8">
        <v>0</v>
      </c>
      <c r="L124" s="8">
        <v>0</v>
      </c>
      <c r="M124" s="8">
        <v>0</v>
      </c>
    </row>
    <row r="125" spans="1:13" hidden="1" outlineLevel="4" x14ac:dyDescent="0.25">
      <c r="A125" s="19" t="s">
        <v>197</v>
      </c>
      <c r="B125" s="10" t="s">
        <v>0</v>
      </c>
      <c r="C125" s="10" t="s">
        <v>323</v>
      </c>
      <c r="D125" s="10" t="s">
        <v>22</v>
      </c>
      <c r="E125" s="18" t="s">
        <v>74</v>
      </c>
      <c r="F125" s="18" t="s">
        <v>90</v>
      </c>
      <c r="G125" s="18" t="s">
        <v>85</v>
      </c>
      <c r="H125" s="18" t="s">
        <v>0</v>
      </c>
      <c r="I125" s="10">
        <v>80040</v>
      </c>
      <c r="J125" s="10" t="s">
        <v>22</v>
      </c>
      <c r="K125" s="8">
        <v>0</v>
      </c>
      <c r="L125" s="8">
        <v>0</v>
      </c>
      <c r="M125" s="8">
        <v>0</v>
      </c>
    </row>
    <row r="126" spans="1:13" ht="25.5" outlineLevel="1" collapsed="1" x14ac:dyDescent="0.25">
      <c r="A126" s="19" t="s">
        <v>201</v>
      </c>
      <c r="B126" s="10" t="s">
        <v>0</v>
      </c>
      <c r="C126" s="10" t="s">
        <v>324</v>
      </c>
      <c r="D126" s="10" t="s">
        <v>139</v>
      </c>
      <c r="E126" s="9" t="s">
        <v>74</v>
      </c>
      <c r="F126" s="9" t="s">
        <v>90</v>
      </c>
      <c r="G126" s="9" t="s">
        <v>85</v>
      </c>
      <c r="H126" s="9" t="s">
        <v>0</v>
      </c>
      <c r="I126" s="10">
        <v>80060</v>
      </c>
      <c r="J126" s="9"/>
      <c r="K126" s="8">
        <f t="shared" ref="K126:M127" si="42">K127</f>
        <v>300000</v>
      </c>
      <c r="L126" s="8">
        <f t="shared" si="42"/>
        <v>300000</v>
      </c>
      <c r="M126" s="8">
        <f t="shared" si="42"/>
        <v>300000</v>
      </c>
    </row>
    <row r="127" spans="1:13" outlineLevel="2" x14ac:dyDescent="0.25">
      <c r="A127" s="19" t="s">
        <v>194</v>
      </c>
      <c r="B127" s="10" t="s">
        <v>0</v>
      </c>
      <c r="C127" s="10" t="s">
        <v>324</v>
      </c>
      <c r="D127" s="10" t="s">
        <v>19</v>
      </c>
      <c r="E127" s="18" t="s">
        <v>74</v>
      </c>
      <c r="F127" s="18" t="s">
        <v>90</v>
      </c>
      <c r="G127" s="18" t="s">
        <v>85</v>
      </c>
      <c r="H127" s="18" t="s">
        <v>0</v>
      </c>
      <c r="I127" s="10">
        <v>80060</v>
      </c>
      <c r="J127" s="10" t="s">
        <v>19</v>
      </c>
      <c r="K127" s="8">
        <f t="shared" si="42"/>
        <v>300000</v>
      </c>
      <c r="L127" s="8">
        <f t="shared" si="42"/>
        <v>300000</v>
      </c>
      <c r="M127" s="8">
        <f t="shared" si="42"/>
        <v>300000</v>
      </c>
    </row>
    <row r="128" spans="1:13" outlineLevel="3" x14ac:dyDescent="0.25">
      <c r="A128" s="19" t="s">
        <v>202</v>
      </c>
      <c r="B128" s="10" t="s">
        <v>0</v>
      </c>
      <c r="C128" s="10" t="s">
        <v>324</v>
      </c>
      <c r="D128" s="10" t="s">
        <v>24</v>
      </c>
      <c r="E128" s="18" t="s">
        <v>74</v>
      </c>
      <c r="F128" s="18" t="s">
        <v>90</v>
      </c>
      <c r="G128" s="18" t="s">
        <v>85</v>
      </c>
      <c r="H128" s="18" t="s">
        <v>0</v>
      </c>
      <c r="I128" s="10">
        <v>80060</v>
      </c>
      <c r="J128" s="10" t="s">
        <v>24</v>
      </c>
      <c r="K128" s="1">
        <v>300000</v>
      </c>
      <c r="L128" s="1">
        <v>300000</v>
      </c>
      <c r="M128" s="1">
        <v>300000</v>
      </c>
    </row>
    <row r="129" spans="1:13" ht="38.25" outlineLevel="1" x14ac:dyDescent="0.25">
      <c r="A129" s="19" t="s">
        <v>206</v>
      </c>
      <c r="B129" s="10" t="s">
        <v>0</v>
      </c>
      <c r="C129" s="10" t="s">
        <v>325</v>
      </c>
      <c r="D129" s="10" t="s">
        <v>139</v>
      </c>
      <c r="E129" s="9" t="s">
        <v>74</v>
      </c>
      <c r="F129" s="9" t="s">
        <v>90</v>
      </c>
      <c r="G129" s="9" t="s">
        <v>85</v>
      </c>
      <c r="H129" s="9" t="s">
        <v>0</v>
      </c>
      <c r="I129" s="10">
        <v>80070</v>
      </c>
      <c r="J129" s="9"/>
      <c r="K129" s="8">
        <f t="shared" ref="K129:M131" si="43">K130</f>
        <v>729000</v>
      </c>
      <c r="L129" s="8">
        <f t="shared" si="43"/>
        <v>729000</v>
      </c>
      <c r="M129" s="8">
        <f t="shared" si="43"/>
        <v>729000</v>
      </c>
    </row>
    <row r="130" spans="1:13" ht="38.25" outlineLevel="2" x14ac:dyDescent="0.25">
      <c r="A130" s="19" t="s">
        <v>164</v>
      </c>
      <c r="B130" s="10" t="s">
        <v>0</v>
      </c>
      <c r="C130" s="10" t="s">
        <v>325</v>
      </c>
      <c r="D130" s="10" t="s">
        <v>12</v>
      </c>
      <c r="E130" s="18" t="s">
        <v>74</v>
      </c>
      <c r="F130" s="18" t="s">
        <v>90</v>
      </c>
      <c r="G130" s="18" t="s">
        <v>85</v>
      </c>
      <c r="H130" s="18" t="s">
        <v>0</v>
      </c>
      <c r="I130" s="10">
        <v>80070</v>
      </c>
      <c r="J130" s="10" t="s">
        <v>12</v>
      </c>
      <c r="K130" s="8">
        <f t="shared" si="43"/>
        <v>729000</v>
      </c>
      <c r="L130" s="8">
        <f t="shared" si="43"/>
        <v>729000</v>
      </c>
      <c r="M130" s="8">
        <f t="shared" si="43"/>
        <v>729000</v>
      </c>
    </row>
    <row r="131" spans="1:13" ht="51" outlineLevel="3" x14ac:dyDescent="0.25">
      <c r="A131" s="19" t="s">
        <v>165</v>
      </c>
      <c r="B131" s="10" t="s">
        <v>0</v>
      </c>
      <c r="C131" s="10" t="s">
        <v>325</v>
      </c>
      <c r="D131" s="10" t="s">
        <v>14</v>
      </c>
      <c r="E131" s="18" t="s">
        <v>74</v>
      </c>
      <c r="F131" s="18" t="s">
        <v>90</v>
      </c>
      <c r="G131" s="18" t="s">
        <v>85</v>
      </c>
      <c r="H131" s="18" t="s">
        <v>0</v>
      </c>
      <c r="I131" s="10">
        <v>80070</v>
      </c>
      <c r="J131" s="10" t="s">
        <v>14</v>
      </c>
      <c r="K131" s="8">
        <f t="shared" si="43"/>
        <v>729000</v>
      </c>
      <c r="L131" s="8">
        <f t="shared" si="43"/>
        <v>729000</v>
      </c>
      <c r="M131" s="8">
        <f t="shared" si="43"/>
        <v>729000</v>
      </c>
    </row>
    <row r="132" spans="1:13" ht="25.5" outlineLevel="4" x14ac:dyDescent="0.25">
      <c r="A132" s="19" t="s">
        <v>166</v>
      </c>
      <c r="B132" s="10" t="s">
        <v>0</v>
      </c>
      <c r="C132" s="10" t="s">
        <v>325</v>
      </c>
      <c r="D132" s="10" t="s">
        <v>16</v>
      </c>
      <c r="E132" s="18" t="s">
        <v>74</v>
      </c>
      <c r="F132" s="18" t="s">
        <v>90</v>
      </c>
      <c r="G132" s="18" t="s">
        <v>85</v>
      </c>
      <c r="H132" s="18" t="s">
        <v>0</v>
      </c>
      <c r="I132" s="10">
        <v>80070</v>
      </c>
      <c r="J132" s="10" t="s">
        <v>16</v>
      </c>
      <c r="K132" s="1">
        <v>729000</v>
      </c>
      <c r="L132" s="1">
        <v>729000</v>
      </c>
      <c r="M132" s="1">
        <v>729000</v>
      </c>
    </row>
    <row r="133" spans="1:13" ht="51" outlineLevel="1" x14ac:dyDescent="0.25">
      <c r="A133" s="19" t="s">
        <v>207</v>
      </c>
      <c r="B133" s="10" t="s">
        <v>0</v>
      </c>
      <c r="C133" s="10" t="s">
        <v>326</v>
      </c>
      <c r="D133" s="10" t="s">
        <v>139</v>
      </c>
      <c r="E133" s="9" t="s">
        <v>74</v>
      </c>
      <c r="F133" s="9" t="s">
        <v>90</v>
      </c>
      <c r="G133" s="9" t="s">
        <v>85</v>
      </c>
      <c r="H133" s="9" t="s">
        <v>0</v>
      </c>
      <c r="I133" s="10">
        <v>80100</v>
      </c>
      <c r="J133" s="9"/>
      <c r="K133" s="8">
        <f t="shared" ref="K133:M135" si="44">K134</f>
        <v>335425</v>
      </c>
      <c r="L133" s="8">
        <f t="shared" si="44"/>
        <v>335425</v>
      </c>
      <c r="M133" s="8">
        <f t="shared" si="44"/>
        <v>335425</v>
      </c>
    </row>
    <row r="134" spans="1:13" ht="38.25" outlineLevel="2" x14ac:dyDescent="0.25">
      <c r="A134" s="19" t="s">
        <v>164</v>
      </c>
      <c r="B134" s="10" t="s">
        <v>0</v>
      </c>
      <c r="C134" s="10" t="s">
        <v>326</v>
      </c>
      <c r="D134" s="10" t="s">
        <v>12</v>
      </c>
      <c r="E134" s="18" t="s">
        <v>74</v>
      </c>
      <c r="F134" s="18" t="s">
        <v>90</v>
      </c>
      <c r="G134" s="18" t="s">
        <v>85</v>
      </c>
      <c r="H134" s="18" t="s">
        <v>0</v>
      </c>
      <c r="I134" s="10">
        <v>80100</v>
      </c>
      <c r="J134" s="10" t="s">
        <v>12</v>
      </c>
      <c r="K134" s="8">
        <f t="shared" si="44"/>
        <v>335425</v>
      </c>
      <c r="L134" s="8">
        <f t="shared" si="44"/>
        <v>335425</v>
      </c>
      <c r="M134" s="8">
        <f t="shared" si="44"/>
        <v>335425</v>
      </c>
    </row>
    <row r="135" spans="1:13" ht="51" outlineLevel="3" x14ac:dyDescent="0.25">
      <c r="A135" s="19" t="s">
        <v>165</v>
      </c>
      <c r="B135" s="10" t="s">
        <v>0</v>
      </c>
      <c r="C135" s="10" t="s">
        <v>326</v>
      </c>
      <c r="D135" s="10" t="s">
        <v>14</v>
      </c>
      <c r="E135" s="18" t="s">
        <v>74</v>
      </c>
      <c r="F135" s="18" t="s">
        <v>90</v>
      </c>
      <c r="G135" s="18" t="s">
        <v>85</v>
      </c>
      <c r="H135" s="18" t="s">
        <v>0</v>
      </c>
      <c r="I135" s="10">
        <v>80100</v>
      </c>
      <c r="J135" s="10" t="s">
        <v>14</v>
      </c>
      <c r="K135" s="8">
        <f t="shared" si="44"/>
        <v>335425</v>
      </c>
      <c r="L135" s="8">
        <f t="shared" si="44"/>
        <v>335425</v>
      </c>
      <c r="M135" s="8">
        <f t="shared" si="44"/>
        <v>335425</v>
      </c>
    </row>
    <row r="136" spans="1:13" ht="25.5" outlineLevel="4" x14ac:dyDescent="0.25">
      <c r="A136" s="19" t="s">
        <v>166</v>
      </c>
      <c r="B136" s="10" t="s">
        <v>0</v>
      </c>
      <c r="C136" s="10" t="s">
        <v>326</v>
      </c>
      <c r="D136" s="10" t="s">
        <v>16</v>
      </c>
      <c r="E136" s="18" t="s">
        <v>74</v>
      </c>
      <c r="F136" s="18" t="s">
        <v>90</v>
      </c>
      <c r="G136" s="18" t="s">
        <v>85</v>
      </c>
      <c r="H136" s="18" t="s">
        <v>0</v>
      </c>
      <c r="I136" s="10">
        <v>80100</v>
      </c>
      <c r="J136" s="10" t="s">
        <v>16</v>
      </c>
      <c r="K136" s="1">
        <v>335425</v>
      </c>
      <c r="L136" s="1">
        <v>335425</v>
      </c>
      <c r="M136" s="1">
        <v>335425</v>
      </c>
    </row>
    <row r="137" spans="1:13" ht="25.5" outlineLevel="1" x14ac:dyDescent="0.25">
      <c r="A137" s="19" t="s">
        <v>327</v>
      </c>
      <c r="B137" s="10" t="s">
        <v>0</v>
      </c>
      <c r="C137" s="10" t="s">
        <v>328</v>
      </c>
      <c r="D137" s="10" t="s">
        <v>139</v>
      </c>
      <c r="E137" s="9" t="s">
        <v>74</v>
      </c>
      <c r="F137" s="9" t="s">
        <v>90</v>
      </c>
      <c r="G137" s="9" t="s">
        <v>85</v>
      </c>
      <c r="H137" s="9" t="s">
        <v>0</v>
      </c>
      <c r="I137" s="10">
        <v>80320</v>
      </c>
      <c r="J137" s="9"/>
      <c r="K137" s="8">
        <f t="shared" ref="K137:M140" si="45">K141+K145</f>
        <v>36739902.280000001</v>
      </c>
      <c r="L137" s="8">
        <f t="shared" si="45"/>
        <v>36259205.829999998</v>
      </c>
      <c r="M137" s="8">
        <f t="shared" si="45"/>
        <v>36263371.600000001</v>
      </c>
    </row>
    <row r="138" spans="1:13" ht="38.25" outlineLevel="2" x14ac:dyDescent="0.25">
      <c r="A138" s="19" t="s">
        <v>208</v>
      </c>
      <c r="B138" s="10" t="s">
        <v>0</v>
      </c>
      <c r="C138" s="10" t="s">
        <v>328</v>
      </c>
      <c r="D138" s="10" t="s">
        <v>25</v>
      </c>
      <c r="E138" s="18" t="s">
        <v>74</v>
      </c>
      <c r="F138" s="18" t="s">
        <v>90</v>
      </c>
      <c r="G138" s="18" t="s">
        <v>85</v>
      </c>
      <c r="H138" s="18" t="s">
        <v>0</v>
      </c>
      <c r="I138" s="10">
        <v>80320</v>
      </c>
      <c r="J138" s="10" t="s">
        <v>25</v>
      </c>
      <c r="K138" s="8">
        <f t="shared" si="45"/>
        <v>36739902.280000001</v>
      </c>
      <c r="L138" s="8">
        <f t="shared" si="45"/>
        <v>36259205.829999998</v>
      </c>
      <c r="M138" s="8">
        <f t="shared" si="45"/>
        <v>36263371.600000001</v>
      </c>
    </row>
    <row r="139" spans="1:13" ht="25.5" outlineLevel="3" x14ac:dyDescent="0.25">
      <c r="A139" s="19" t="s">
        <v>209</v>
      </c>
      <c r="B139" s="10" t="s">
        <v>0</v>
      </c>
      <c r="C139" s="10" t="s">
        <v>328</v>
      </c>
      <c r="D139" s="10" t="s">
        <v>26</v>
      </c>
      <c r="E139" s="18" t="s">
        <v>74</v>
      </c>
      <c r="F139" s="18" t="s">
        <v>90</v>
      </c>
      <c r="G139" s="18" t="s">
        <v>85</v>
      </c>
      <c r="H139" s="18" t="s">
        <v>0</v>
      </c>
      <c r="I139" s="10">
        <v>80320</v>
      </c>
      <c r="J139" s="10" t="s">
        <v>26</v>
      </c>
      <c r="K139" s="8">
        <f t="shared" si="45"/>
        <v>36739902.280000001</v>
      </c>
      <c r="L139" s="8">
        <f t="shared" si="45"/>
        <v>36259205.829999998</v>
      </c>
      <c r="M139" s="8">
        <f t="shared" si="45"/>
        <v>36263371.600000001</v>
      </c>
    </row>
    <row r="140" spans="1:13" ht="76.5" outlineLevel="4" x14ac:dyDescent="0.25">
      <c r="A140" s="19" t="s">
        <v>210</v>
      </c>
      <c r="B140" s="10" t="s">
        <v>0</v>
      </c>
      <c r="C140" s="10" t="s">
        <v>328</v>
      </c>
      <c r="D140" s="10" t="s">
        <v>27</v>
      </c>
      <c r="E140" s="18" t="s">
        <v>74</v>
      </c>
      <c r="F140" s="18" t="s">
        <v>90</v>
      </c>
      <c r="G140" s="18" t="s">
        <v>85</v>
      </c>
      <c r="H140" s="18" t="s">
        <v>0</v>
      </c>
      <c r="I140" s="10">
        <v>80320</v>
      </c>
      <c r="J140" s="10" t="s">
        <v>27</v>
      </c>
      <c r="K140" s="8">
        <f t="shared" si="45"/>
        <v>36739902.280000001</v>
      </c>
      <c r="L140" s="8">
        <f t="shared" si="45"/>
        <v>36259205.829999998</v>
      </c>
      <c r="M140" s="8">
        <f t="shared" si="45"/>
        <v>36263371.600000001</v>
      </c>
    </row>
    <row r="141" spans="1:13" ht="38.25" outlineLevel="4" x14ac:dyDescent="0.25">
      <c r="A141" s="19" t="s">
        <v>149</v>
      </c>
      <c r="B141" s="10"/>
      <c r="C141" s="10"/>
      <c r="D141" s="10"/>
      <c r="E141" s="18" t="s">
        <v>74</v>
      </c>
      <c r="F141" s="18" t="s">
        <v>90</v>
      </c>
      <c r="G141" s="18" t="s">
        <v>85</v>
      </c>
      <c r="H141" s="18" t="s">
        <v>0</v>
      </c>
      <c r="I141" s="9" t="s">
        <v>104</v>
      </c>
      <c r="J141" s="10"/>
      <c r="K141" s="8">
        <f t="shared" ref="K141:M143" si="46">K142</f>
        <v>36695916.280000001</v>
      </c>
      <c r="L141" s="8">
        <f t="shared" si="46"/>
        <v>36215219.829999998</v>
      </c>
      <c r="M141" s="8">
        <f t="shared" si="46"/>
        <v>36219385.600000001</v>
      </c>
    </row>
    <row r="142" spans="1:13" ht="38.25" outlineLevel="4" x14ac:dyDescent="0.25">
      <c r="A142" s="19" t="s">
        <v>152</v>
      </c>
      <c r="B142" s="10"/>
      <c r="C142" s="10"/>
      <c r="D142" s="10"/>
      <c r="E142" s="18" t="s">
        <v>74</v>
      </c>
      <c r="F142" s="18" t="s">
        <v>90</v>
      </c>
      <c r="G142" s="18" t="s">
        <v>85</v>
      </c>
      <c r="H142" s="18" t="s">
        <v>0</v>
      </c>
      <c r="I142" s="9" t="s">
        <v>104</v>
      </c>
      <c r="J142" s="10">
        <v>600</v>
      </c>
      <c r="K142" s="8">
        <f t="shared" si="46"/>
        <v>36695916.280000001</v>
      </c>
      <c r="L142" s="8">
        <f t="shared" si="46"/>
        <v>36215219.829999998</v>
      </c>
      <c r="M142" s="8">
        <f t="shared" si="46"/>
        <v>36219385.600000001</v>
      </c>
    </row>
    <row r="143" spans="1:13" ht="25.5" outlineLevel="4" x14ac:dyDescent="0.25">
      <c r="A143" s="19" t="s">
        <v>153</v>
      </c>
      <c r="B143" s="10"/>
      <c r="C143" s="10"/>
      <c r="D143" s="10"/>
      <c r="E143" s="18" t="s">
        <v>74</v>
      </c>
      <c r="F143" s="18" t="s">
        <v>90</v>
      </c>
      <c r="G143" s="18" t="s">
        <v>85</v>
      </c>
      <c r="H143" s="18" t="s">
        <v>0</v>
      </c>
      <c r="I143" s="9" t="s">
        <v>104</v>
      </c>
      <c r="J143" s="10">
        <v>610</v>
      </c>
      <c r="K143" s="8">
        <f t="shared" si="46"/>
        <v>36695916.280000001</v>
      </c>
      <c r="L143" s="8">
        <f t="shared" si="46"/>
        <v>36215219.829999998</v>
      </c>
      <c r="M143" s="8">
        <f t="shared" si="46"/>
        <v>36219385.600000001</v>
      </c>
    </row>
    <row r="144" spans="1:13" ht="76.5" outlineLevel="4" x14ac:dyDescent="0.25">
      <c r="A144" s="19" t="s">
        <v>154</v>
      </c>
      <c r="B144" s="10"/>
      <c r="C144" s="10"/>
      <c r="D144" s="10"/>
      <c r="E144" s="18" t="s">
        <v>74</v>
      </c>
      <c r="F144" s="18" t="s">
        <v>90</v>
      </c>
      <c r="G144" s="18" t="s">
        <v>85</v>
      </c>
      <c r="H144" s="18" t="s">
        <v>0</v>
      </c>
      <c r="I144" s="9" t="s">
        <v>104</v>
      </c>
      <c r="J144" s="10">
        <v>611</v>
      </c>
      <c r="K144" s="1">
        <v>36695916.280000001</v>
      </c>
      <c r="L144" s="1">
        <v>36215219.829999998</v>
      </c>
      <c r="M144" s="1">
        <v>36219385.600000001</v>
      </c>
    </row>
    <row r="145" spans="1:13" ht="51" outlineLevel="4" x14ac:dyDescent="0.25">
      <c r="A145" s="19" t="s">
        <v>150</v>
      </c>
      <c r="B145" s="10"/>
      <c r="C145" s="10"/>
      <c r="D145" s="10"/>
      <c r="E145" s="18" t="s">
        <v>74</v>
      </c>
      <c r="F145" s="18" t="s">
        <v>90</v>
      </c>
      <c r="G145" s="18" t="s">
        <v>85</v>
      </c>
      <c r="H145" s="18" t="s">
        <v>0</v>
      </c>
      <c r="I145" s="10">
        <v>80323</v>
      </c>
      <c r="J145" s="10"/>
      <c r="K145" s="8">
        <f t="shared" ref="K145:M147" si="47">K146</f>
        <v>43986</v>
      </c>
      <c r="L145" s="8">
        <f t="shared" si="47"/>
        <v>43986</v>
      </c>
      <c r="M145" s="8">
        <f t="shared" si="47"/>
        <v>43986</v>
      </c>
    </row>
    <row r="146" spans="1:13" ht="38.25" outlineLevel="4" x14ac:dyDescent="0.25">
      <c r="A146" s="19" t="s">
        <v>152</v>
      </c>
      <c r="B146" s="10"/>
      <c r="C146" s="10"/>
      <c r="D146" s="10"/>
      <c r="E146" s="18" t="s">
        <v>74</v>
      </c>
      <c r="F146" s="18" t="s">
        <v>90</v>
      </c>
      <c r="G146" s="18" t="s">
        <v>85</v>
      </c>
      <c r="H146" s="18" t="s">
        <v>0</v>
      </c>
      <c r="I146" s="10">
        <v>80323</v>
      </c>
      <c r="J146" s="10">
        <v>600</v>
      </c>
      <c r="K146" s="8">
        <f t="shared" si="47"/>
        <v>43986</v>
      </c>
      <c r="L146" s="8">
        <f t="shared" si="47"/>
        <v>43986</v>
      </c>
      <c r="M146" s="8">
        <f t="shared" si="47"/>
        <v>43986</v>
      </c>
    </row>
    <row r="147" spans="1:13" ht="25.5" outlineLevel="4" x14ac:dyDescent="0.25">
      <c r="A147" s="19" t="s">
        <v>153</v>
      </c>
      <c r="B147" s="10"/>
      <c r="C147" s="10"/>
      <c r="D147" s="10"/>
      <c r="E147" s="18" t="s">
        <v>74</v>
      </c>
      <c r="F147" s="18" t="s">
        <v>90</v>
      </c>
      <c r="G147" s="18" t="s">
        <v>85</v>
      </c>
      <c r="H147" s="18" t="s">
        <v>0</v>
      </c>
      <c r="I147" s="10">
        <v>80323</v>
      </c>
      <c r="J147" s="10">
        <v>610</v>
      </c>
      <c r="K147" s="8">
        <f t="shared" si="47"/>
        <v>43986</v>
      </c>
      <c r="L147" s="8">
        <f t="shared" si="47"/>
        <v>43986</v>
      </c>
      <c r="M147" s="8">
        <f t="shared" si="47"/>
        <v>43986</v>
      </c>
    </row>
    <row r="148" spans="1:13" ht="76.5" outlineLevel="4" x14ac:dyDescent="0.25">
      <c r="A148" s="19" t="s">
        <v>154</v>
      </c>
      <c r="B148" s="10"/>
      <c r="C148" s="10"/>
      <c r="D148" s="10"/>
      <c r="E148" s="18" t="s">
        <v>74</v>
      </c>
      <c r="F148" s="18" t="s">
        <v>90</v>
      </c>
      <c r="G148" s="18" t="s">
        <v>85</v>
      </c>
      <c r="H148" s="18" t="s">
        <v>0</v>
      </c>
      <c r="I148" s="10">
        <v>80323</v>
      </c>
      <c r="J148" s="10">
        <v>611</v>
      </c>
      <c r="K148" s="1">
        <v>43986</v>
      </c>
      <c r="L148" s="1">
        <v>43986</v>
      </c>
      <c r="M148" s="1">
        <v>43986</v>
      </c>
    </row>
    <row r="149" spans="1:13" outlineLevel="1" x14ac:dyDescent="0.25">
      <c r="A149" s="19" t="s">
        <v>329</v>
      </c>
      <c r="B149" s="10" t="s">
        <v>0</v>
      </c>
      <c r="C149" s="10" t="s">
        <v>330</v>
      </c>
      <c r="D149" s="10" t="s">
        <v>139</v>
      </c>
      <c r="E149" s="9" t="s">
        <v>74</v>
      </c>
      <c r="F149" s="9" t="s">
        <v>90</v>
      </c>
      <c r="G149" s="9" t="s">
        <v>85</v>
      </c>
      <c r="H149" s="9" t="s">
        <v>0</v>
      </c>
      <c r="I149" s="10">
        <v>80450</v>
      </c>
      <c r="J149" s="9"/>
      <c r="K149" s="8">
        <f t="shared" ref="K149:M152" si="48">K153+K157</f>
        <v>17235840.780000001</v>
      </c>
      <c r="L149" s="8">
        <f t="shared" si="48"/>
        <v>17270037.91</v>
      </c>
      <c r="M149" s="8">
        <f t="shared" si="48"/>
        <v>17305602.91</v>
      </c>
    </row>
    <row r="150" spans="1:13" ht="38.25" outlineLevel="2" x14ac:dyDescent="0.25">
      <c r="A150" s="19" t="s">
        <v>208</v>
      </c>
      <c r="B150" s="10" t="s">
        <v>0</v>
      </c>
      <c r="C150" s="10" t="s">
        <v>330</v>
      </c>
      <c r="D150" s="10" t="s">
        <v>25</v>
      </c>
      <c r="E150" s="18" t="s">
        <v>74</v>
      </c>
      <c r="F150" s="18" t="s">
        <v>90</v>
      </c>
      <c r="G150" s="18" t="s">
        <v>85</v>
      </c>
      <c r="H150" s="18" t="s">
        <v>0</v>
      </c>
      <c r="I150" s="10">
        <v>80450</v>
      </c>
      <c r="J150" s="10" t="s">
        <v>25</v>
      </c>
      <c r="K150" s="8">
        <f t="shared" si="48"/>
        <v>17235840.780000001</v>
      </c>
      <c r="L150" s="8">
        <f t="shared" si="48"/>
        <v>17270037.91</v>
      </c>
      <c r="M150" s="8">
        <f t="shared" si="48"/>
        <v>17305602.91</v>
      </c>
    </row>
    <row r="151" spans="1:13" ht="25.5" outlineLevel="3" x14ac:dyDescent="0.25">
      <c r="A151" s="19" t="s">
        <v>209</v>
      </c>
      <c r="B151" s="10" t="s">
        <v>0</v>
      </c>
      <c r="C151" s="10" t="s">
        <v>330</v>
      </c>
      <c r="D151" s="10" t="s">
        <v>26</v>
      </c>
      <c r="E151" s="18" t="s">
        <v>74</v>
      </c>
      <c r="F151" s="18" t="s">
        <v>90</v>
      </c>
      <c r="G151" s="18" t="s">
        <v>85</v>
      </c>
      <c r="H151" s="18" t="s">
        <v>0</v>
      </c>
      <c r="I151" s="10">
        <v>80450</v>
      </c>
      <c r="J151" s="10" t="s">
        <v>26</v>
      </c>
      <c r="K151" s="8">
        <f t="shared" si="48"/>
        <v>17235840.780000001</v>
      </c>
      <c r="L151" s="8">
        <f t="shared" si="48"/>
        <v>17270037.91</v>
      </c>
      <c r="M151" s="8">
        <f t="shared" si="48"/>
        <v>17305602.91</v>
      </c>
    </row>
    <row r="152" spans="1:13" ht="76.5" outlineLevel="4" x14ac:dyDescent="0.25">
      <c r="A152" s="19" t="s">
        <v>210</v>
      </c>
      <c r="B152" s="10" t="s">
        <v>0</v>
      </c>
      <c r="C152" s="10" t="s">
        <v>330</v>
      </c>
      <c r="D152" s="10" t="s">
        <v>27</v>
      </c>
      <c r="E152" s="18" t="s">
        <v>74</v>
      </c>
      <c r="F152" s="18" t="s">
        <v>90</v>
      </c>
      <c r="G152" s="18" t="s">
        <v>85</v>
      </c>
      <c r="H152" s="18" t="s">
        <v>0</v>
      </c>
      <c r="I152" s="9">
        <v>80450</v>
      </c>
      <c r="J152" s="10" t="s">
        <v>27</v>
      </c>
      <c r="K152" s="8">
        <f t="shared" si="48"/>
        <v>17235840.780000001</v>
      </c>
      <c r="L152" s="8">
        <f t="shared" si="48"/>
        <v>17270037.91</v>
      </c>
      <c r="M152" s="8">
        <f t="shared" si="48"/>
        <v>17305602.91</v>
      </c>
    </row>
    <row r="153" spans="1:13" outlineLevel="4" x14ac:dyDescent="0.25">
      <c r="A153" s="19" t="s">
        <v>151</v>
      </c>
      <c r="B153" s="10"/>
      <c r="C153" s="10"/>
      <c r="D153" s="10"/>
      <c r="E153" s="18" t="s">
        <v>74</v>
      </c>
      <c r="F153" s="18" t="s">
        <v>90</v>
      </c>
      <c r="G153" s="18" t="s">
        <v>85</v>
      </c>
      <c r="H153" s="18" t="s">
        <v>0</v>
      </c>
      <c r="I153" s="9" t="s">
        <v>106</v>
      </c>
      <c r="J153" s="10"/>
      <c r="K153" s="8">
        <f t="shared" ref="K153:M155" si="49">K154</f>
        <v>16989978.780000001</v>
      </c>
      <c r="L153" s="8">
        <f t="shared" si="49"/>
        <v>17024175.91</v>
      </c>
      <c r="M153" s="8">
        <f t="shared" si="49"/>
        <v>17059740.91</v>
      </c>
    </row>
    <row r="154" spans="1:13" ht="38.25" outlineLevel="4" x14ac:dyDescent="0.25">
      <c r="A154" s="19" t="s">
        <v>152</v>
      </c>
      <c r="B154" s="10"/>
      <c r="C154" s="10"/>
      <c r="D154" s="10"/>
      <c r="E154" s="18" t="s">
        <v>74</v>
      </c>
      <c r="F154" s="18" t="s">
        <v>90</v>
      </c>
      <c r="G154" s="18" t="s">
        <v>85</v>
      </c>
      <c r="H154" s="18" t="s">
        <v>0</v>
      </c>
      <c r="I154" s="9" t="s">
        <v>106</v>
      </c>
      <c r="J154" s="10">
        <v>600</v>
      </c>
      <c r="K154" s="8">
        <f t="shared" si="49"/>
        <v>16989978.780000001</v>
      </c>
      <c r="L154" s="8">
        <f t="shared" si="49"/>
        <v>17024175.91</v>
      </c>
      <c r="M154" s="8">
        <f t="shared" si="49"/>
        <v>17059740.91</v>
      </c>
    </row>
    <row r="155" spans="1:13" ht="25.5" outlineLevel="4" x14ac:dyDescent="0.25">
      <c r="A155" s="19" t="s">
        <v>153</v>
      </c>
      <c r="B155" s="10"/>
      <c r="C155" s="10"/>
      <c r="D155" s="10"/>
      <c r="E155" s="18" t="s">
        <v>74</v>
      </c>
      <c r="F155" s="18" t="s">
        <v>90</v>
      </c>
      <c r="G155" s="18" t="s">
        <v>85</v>
      </c>
      <c r="H155" s="18" t="s">
        <v>0</v>
      </c>
      <c r="I155" s="9" t="s">
        <v>106</v>
      </c>
      <c r="J155" s="10">
        <v>610</v>
      </c>
      <c r="K155" s="8">
        <f t="shared" si="49"/>
        <v>16989978.780000001</v>
      </c>
      <c r="L155" s="8">
        <f t="shared" si="49"/>
        <v>17024175.91</v>
      </c>
      <c r="M155" s="8">
        <f t="shared" si="49"/>
        <v>17059740.91</v>
      </c>
    </row>
    <row r="156" spans="1:13" ht="76.5" outlineLevel="4" x14ac:dyDescent="0.25">
      <c r="A156" s="19" t="s">
        <v>154</v>
      </c>
      <c r="B156" s="10"/>
      <c r="C156" s="10"/>
      <c r="D156" s="10"/>
      <c r="E156" s="18" t="s">
        <v>74</v>
      </c>
      <c r="F156" s="18" t="s">
        <v>90</v>
      </c>
      <c r="G156" s="18" t="s">
        <v>85</v>
      </c>
      <c r="H156" s="18" t="s">
        <v>0</v>
      </c>
      <c r="I156" s="9" t="s">
        <v>106</v>
      </c>
      <c r="J156" s="10">
        <v>611</v>
      </c>
      <c r="K156" s="1">
        <v>16989978.780000001</v>
      </c>
      <c r="L156" s="1">
        <v>17024175.91</v>
      </c>
      <c r="M156" s="1">
        <v>17059740.91</v>
      </c>
    </row>
    <row r="157" spans="1:13" ht="25.5" outlineLevel="4" x14ac:dyDescent="0.25">
      <c r="A157" s="19" t="s">
        <v>155</v>
      </c>
      <c r="B157" s="10"/>
      <c r="C157" s="10"/>
      <c r="D157" s="10"/>
      <c r="E157" s="18" t="s">
        <v>74</v>
      </c>
      <c r="F157" s="18" t="s">
        <v>90</v>
      </c>
      <c r="G157" s="18" t="s">
        <v>85</v>
      </c>
      <c r="H157" s="18" t="s">
        <v>0</v>
      </c>
      <c r="I157" s="9" t="s">
        <v>107</v>
      </c>
      <c r="J157" s="10"/>
      <c r="K157" s="8">
        <f t="shared" ref="K157:M159" si="50">K158</f>
        <v>245862</v>
      </c>
      <c r="L157" s="8">
        <f t="shared" si="50"/>
        <v>245862</v>
      </c>
      <c r="M157" s="8">
        <f t="shared" si="50"/>
        <v>245862</v>
      </c>
    </row>
    <row r="158" spans="1:13" ht="38.25" outlineLevel="4" x14ac:dyDescent="0.25">
      <c r="A158" s="19" t="s">
        <v>152</v>
      </c>
      <c r="B158" s="10"/>
      <c r="C158" s="10"/>
      <c r="D158" s="10"/>
      <c r="E158" s="18" t="s">
        <v>74</v>
      </c>
      <c r="F158" s="18" t="s">
        <v>90</v>
      </c>
      <c r="G158" s="18" t="s">
        <v>85</v>
      </c>
      <c r="H158" s="18" t="s">
        <v>0</v>
      </c>
      <c r="I158" s="9" t="s">
        <v>107</v>
      </c>
      <c r="J158" s="10">
        <v>600</v>
      </c>
      <c r="K158" s="8">
        <f t="shared" si="50"/>
        <v>245862</v>
      </c>
      <c r="L158" s="8">
        <f t="shared" si="50"/>
        <v>245862</v>
      </c>
      <c r="M158" s="8">
        <f t="shared" si="50"/>
        <v>245862</v>
      </c>
    </row>
    <row r="159" spans="1:13" ht="25.5" outlineLevel="4" x14ac:dyDescent="0.25">
      <c r="A159" s="19" t="s">
        <v>153</v>
      </c>
      <c r="B159" s="10"/>
      <c r="C159" s="10"/>
      <c r="D159" s="10"/>
      <c r="E159" s="18" t="s">
        <v>74</v>
      </c>
      <c r="F159" s="18" t="s">
        <v>90</v>
      </c>
      <c r="G159" s="18" t="s">
        <v>85</v>
      </c>
      <c r="H159" s="18" t="s">
        <v>0</v>
      </c>
      <c r="I159" s="9" t="s">
        <v>107</v>
      </c>
      <c r="J159" s="10">
        <v>610</v>
      </c>
      <c r="K159" s="8">
        <f t="shared" si="50"/>
        <v>245862</v>
      </c>
      <c r="L159" s="8">
        <f t="shared" si="50"/>
        <v>245862</v>
      </c>
      <c r="M159" s="8">
        <f t="shared" si="50"/>
        <v>245862</v>
      </c>
    </row>
    <row r="160" spans="1:13" ht="76.5" outlineLevel="4" x14ac:dyDescent="0.25">
      <c r="A160" s="19" t="s">
        <v>154</v>
      </c>
      <c r="B160" s="10"/>
      <c r="C160" s="10"/>
      <c r="D160" s="10"/>
      <c r="E160" s="18" t="s">
        <v>74</v>
      </c>
      <c r="F160" s="18" t="s">
        <v>90</v>
      </c>
      <c r="G160" s="18" t="s">
        <v>85</v>
      </c>
      <c r="H160" s="18" t="s">
        <v>0</v>
      </c>
      <c r="I160" s="9" t="s">
        <v>107</v>
      </c>
      <c r="J160" s="10">
        <v>611</v>
      </c>
      <c r="K160" s="1">
        <v>245862</v>
      </c>
      <c r="L160" s="1">
        <v>245862</v>
      </c>
      <c r="M160" s="1">
        <v>245862</v>
      </c>
    </row>
    <row r="161" spans="1:25" ht="25.5" outlineLevel="1" x14ac:dyDescent="0.25">
      <c r="A161" s="19" t="s">
        <v>331</v>
      </c>
      <c r="B161" s="10" t="s">
        <v>0</v>
      </c>
      <c r="C161" s="10" t="s">
        <v>332</v>
      </c>
      <c r="D161" s="10" t="s">
        <v>139</v>
      </c>
      <c r="E161" s="18" t="s">
        <v>74</v>
      </c>
      <c r="F161" s="18" t="s">
        <v>90</v>
      </c>
      <c r="G161" s="18" t="s">
        <v>85</v>
      </c>
      <c r="H161" s="18" t="s">
        <v>0</v>
      </c>
      <c r="I161" s="10">
        <v>80480</v>
      </c>
      <c r="J161" s="10"/>
      <c r="K161" s="8">
        <f t="shared" ref="K161:M164" si="51">K165+K169</f>
        <v>19240184.199999999</v>
      </c>
      <c r="L161" s="8">
        <f t="shared" si="51"/>
        <v>19350840.18</v>
      </c>
      <c r="M161" s="8">
        <f t="shared" si="51"/>
        <v>19465922.399999999</v>
      </c>
    </row>
    <row r="162" spans="1:25" ht="38.25" outlineLevel="2" x14ac:dyDescent="0.25">
      <c r="A162" s="19" t="s">
        <v>208</v>
      </c>
      <c r="B162" s="10" t="s">
        <v>0</v>
      </c>
      <c r="C162" s="10" t="s">
        <v>332</v>
      </c>
      <c r="D162" s="10" t="s">
        <v>25</v>
      </c>
      <c r="E162" s="18" t="s">
        <v>74</v>
      </c>
      <c r="F162" s="18" t="s">
        <v>90</v>
      </c>
      <c r="G162" s="18" t="s">
        <v>85</v>
      </c>
      <c r="H162" s="18" t="s">
        <v>0</v>
      </c>
      <c r="I162" s="10">
        <v>80480</v>
      </c>
      <c r="J162" s="10" t="s">
        <v>25</v>
      </c>
      <c r="K162" s="8">
        <f t="shared" si="51"/>
        <v>19240184.199999999</v>
      </c>
      <c r="L162" s="8">
        <f t="shared" si="51"/>
        <v>19350840.18</v>
      </c>
      <c r="M162" s="8">
        <f t="shared" si="51"/>
        <v>19465922.399999999</v>
      </c>
    </row>
    <row r="163" spans="1:25" ht="25.5" outlineLevel="3" x14ac:dyDescent="0.25">
      <c r="A163" s="19" t="s">
        <v>209</v>
      </c>
      <c r="B163" s="10" t="s">
        <v>0</v>
      </c>
      <c r="C163" s="10" t="s">
        <v>332</v>
      </c>
      <c r="D163" s="10" t="s">
        <v>26</v>
      </c>
      <c r="E163" s="18" t="s">
        <v>74</v>
      </c>
      <c r="F163" s="18" t="s">
        <v>90</v>
      </c>
      <c r="G163" s="18" t="s">
        <v>85</v>
      </c>
      <c r="H163" s="18" t="s">
        <v>0</v>
      </c>
      <c r="I163" s="10">
        <v>80480</v>
      </c>
      <c r="J163" s="10" t="s">
        <v>26</v>
      </c>
      <c r="K163" s="8">
        <f t="shared" si="51"/>
        <v>19240184.199999999</v>
      </c>
      <c r="L163" s="8">
        <f t="shared" si="51"/>
        <v>19350840.18</v>
      </c>
      <c r="M163" s="8">
        <f t="shared" si="51"/>
        <v>19465922.399999999</v>
      </c>
    </row>
    <row r="164" spans="1:25" ht="76.5" outlineLevel="4" x14ac:dyDescent="0.25">
      <c r="A164" s="19" t="s">
        <v>210</v>
      </c>
      <c r="B164" s="10" t="s">
        <v>0</v>
      </c>
      <c r="C164" s="10" t="s">
        <v>332</v>
      </c>
      <c r="D164" s="10" t="s">
        <v>27</v>
      </c>
      <c r="E164" s="18" t="s">
        <v>74</v>
      </c>
      <c r="F164" s="18" t="s">
        <v>90</v>
      </c>
      <c r="G164" s="18" t="s">
        <v>85</v>
      </c>
      <c r="H164" s="18" t="s">
        <v>0</v>
      </c>
      <c r="I164" s="9">
        <v>80480</v>
      </c>
      <c r="J164" s="10" t="s">
        <v>27</v>
      </c>
      <c r="K164" s="8">
        <f t="shared" si="51"/>
        <v>19240184.199999999</v>
      </c>
      <c r="L164" s="8">
        <f t="shared" si="51"/>
        <v>19350840.18</v>
      </c>
      <c r="M164" s="8">
        <f t="shared" si="51"/>
        <v>19465922.399999999</v>
      </c>
    </row>
    <row r="165" spans="1:25" ht="25.5" outlineLevel="4" x14ac:dyDescent="0.25">
      <c r="A165" s="19" t="s">
        <v>156</v>
      </c>
      <c r="B165" s="10"/>
      <c r="C165" s="10"/>
      <c r="D165" s="10"/>
      <c r="E165" s="18" t="s">
        <v>74</v>
      </c>
      <c r="F165" s="18" t="s">
        <v>90</v>
      </c>
      <c r="G165" s="18" t="s">
        <v>85</v>
      </c>
      <c r="H165" s="18" t="s">
        <v>0</v>
      </c>
      <c r="I165" s="9" t="s">
        <v>108</v>
      </c>
      <c r="J165" s="10"/>
      <c r="K165" s="8">
        <f t="shared" ref="K165:M167" si="52">K166</f>
        <v>18887307.199999999</v>
      </c>
      <c r="L165" s="8">
        <f t="shared" si="52"/>
        <v>18997963.18</v>
      </c>
      <c r="M165" s="8">
        <f t="shared" si="52"/>
        <v>19113045.399999999</v>
      </c>
    </row>
    <row r="166" spans="1:25" ht="38.25" outlineLevel="4" x14ac:dyDescent="0.25">
      <c r="A166" s="19" t="s">
        <v>152</v>
      </c>
      <c r="B166" s="10"/>
      <c r="C166" s="10"/>
      <c r="D166" s="10"/>
      <c r="E166" s="18" t="s">
        <v>74</v>
      </c>
      <c r="F166" s="18" t="s">
        <v>90</v>
      </c>
      <c r="G166" s="18" t="s">
        <v>85</v>
      </c>
      <c r="H166" s="18" t="s">
        <v>0</v>
      </c>
      <c r="I166" s="9" t="s">
        <v>108</v>
      </c>
      <c r="J166" s="10">
        <v>600</v>
      </c>
      <c r="K166" s="8">
        <f t="shared" si="52"/>
        <v>18887307.199999999</v>
      </c>
      <c r="L166" s="8">
        <f t="shared" si="52"/>
        <v>18997963.18</v>
      </c>
      <c r="M166" s="8">
        <f t="shared" si="52"/>
        <v>19113045.399999999</v>
      </c>
    </row>
    <row r="167" spans="1:25" ht="25.5" outlineLevel="4" x14ac:dyDescent="0.25">
      <c r="A167" s="19" t="s">
        <v>153</v>
      </c>
      <c r="B167" s="10"/>
      <c r="C167" s="10"/>
      <c r="D167" s="10"/>
      <c r="E167" s="18" t="s">
        <v>74</v>
      </c>
      <c r="F167" s="18" t="s">
        <v>90</v>
      </c>
      <c r="G167" s="18" t="s">
        <v>85</v>
      </c>
      <c r="H167" s="18" t="s">
        <v>0</v>
      </c>
      <c r="I167" s="9" t="s">
        <v>108</v>
      </c>
      <c r="J167" s="10">
        <v>610</v>
      </c>
      <c r="K167" s="8">
        <f t="shared" si="52"/>
        <v>18887307.199999999</v>
      </c>
      <c r="L167" s="8">
        <f t="shared" si="52"/>
        <v>18997963.18</v>
      </c>
      <c r="M167" s="8">
        <f t="shared" si="52"/>
        <v>19113045.399999999</v>
      </c>
    </row>
    <row r="168" spans="1:25" ht="76.5" outlineLevel="4" x14ac:dyDescent="0.25">
      <c r="A168" s="19" t="s">
        <v>154</v>
      </c>
      <c r="B168" s="10"/>
      <c r="C168" s="10"/>
      <c r="D168" s="10"/>
      <c r="E168" s="18" t="s">
        <v>74</v>
      </c>
      <c r="F168" s="18" t="s">
        <v>90</v>
      </c>
      <c r="G168" s="18" t="s">
        <v>85</v>
      </c>
      <c r="H168" s="18" t="s">
        <v>0</v>
      </c>
      <c r="I168" s="9" t="s">
        <v>108</v>
      </c>
      <c r="J168" s="10">
        <v>611</v>
      </c>
      <c r="K168" s="1">
        <v>18887307.199999999</v>
      </c>
      <c r="L168" s="1">
        <v>18997963.18</v>
      </c>
      <c r="M168" s="1">
        <v>19113045.399999999</v>
      </c>
    </row>
    <row r="169" spans="1:25" ht="38.25" outlineLevel="4" x14ac:dyDescent="0.25">
      <c r="A169" s="19" t="s">
        <v>157</v>
      </c>
      <c r="B169" s="10"/>
      <c r="C169" s="10"/>
      <c r="D169" s="10"/>
      <c r="E169" s="18" t="s">
        <v>74</v>
      </c>
      <c r="F169" s="18" t="s">
        <v>90</v>
      </c>
      <c r="G169" s="18" t="s">
        <v>85</v>
      </c>
      <c r="H169" s="18" t="s">
        <v>0</v>
      </c>
      <c r="I169" s="9" t="s">
        <v>109</v>
      </c>
      <c r="J169" s="10"/>
      <c r="K169" s="8">
        <f t="shared" ref="K169:M171" si="53">K170</f>
        <v>352877</v>
      </c>
      <c r="L169" s="8">
        <f t="shared" si="53"/>
        <v>352877</v>
      </c>
      <c r="M169" s="8">
        <f t="shared" si="53"/>
        <v>352877</v>
      </c>
    </row>
    <row r="170" spans="1:25" ht="38.25" outlineLevel="4" x14ac:dyDescent="0.25">
      <c r="A170" s="19" t="s">
        <v>152</v>
      </c>
      <c r="B170" s="10"/>
      <c r="C170" s="10"/>
      <c r="D170" s="10"/>
      <c r="E170" s="18" t="s">
        <v>74</v>
      </c>
      <c r="F170" s="18" t="s">
        <v>90</v>
      </c>
      <c r="G170" s="18" t="s">
        <v>85</v>
      </c>
      <c r="H170" s="18" t="s">
        <v>0</v>
      </c>
      <c r="I170" s="9" t="s">
        <v>109</v>
      </c>
      <c r="J170" s="10">
        <v>600</v>
      </c>
      <c r="K170" s="8">
        <f t="shared" si="53"/>
        <v>352877</v>
      </c>
      <c r="L170" s="8">
        <f t="shared" si="53"/>
        <v>352877</v>
      </c>
      <c r="M170" s="8">
        <f t="shared" si="53"/>
        <v>352877</v>
      </c>
    </row>
    <row r="171" spans="1:25" ht="25.5" outlineLevel="4" x14ac:dyDescent="0.25">
      <c r="A171" s="19" t="s">
        <v>153</v>
      </c>
      <c r="B171" s="10"/>
      <c r="C171" s="10"/>
      <c r="D171" s="10"/>
      <c r="E171" s="18" t="s">
        <v>74</v>
      </c>
      <c r="F171" s="18" t="s">
        <v>90</v>
      </c>
      <c r="G171" s="18" t="s">
        <v>85</v>
      </c>
      <c r="H171" s="18" t="s">
        <v>0</v>
      </c>
      <c r="I171" s="9" t="s">
        <v>109</v>
      </c>
      <c r="J171" s="10">
        <v>610</v>
      </c>
      <c r="K171" s="8">
        <f t="shared" si="53"/>
        <v>352877</v>
      </c>
      <c r="L171" s="8">
        <f t="shared" si="53"/>
        <v>352877</v>
      </c>
      <c r="M171" s="8">
        <f t="shared" si="53"/>
        <v>352877</v>
      </c>
    </row>
    <row r="172" spans="1:25" ht="76.5" outlineLevel="4" x14ac:dyDescent="0.25">
      <c r="A172" s="19" t="s">
        <v>154</v>
      </c>
      <c r="B172" s="10"/>
      <c r="C172" s="10"/>
      <c r="D172" s="10"/>
      <c r="E172" s="18" t="s">
        <v>74</v>
      </c>
      <c r="F172" s="18" t="s">
        <v>90</v>
      </c>
      <c r="G172" s="18" t="s">
        <v>85</v>
      </c>
      <c r="H172" s="18" t="s">
        <v>0</v>
      </c>
      <c r="I172" s="9" t="s">
        <v>109</v>
      </c>
      <c r="J172" s="10">
        <v>611</v>
      </c>
      <c r="K172" s="1">
        <v>352877</v>
      </c>
      <c r="L172" s="1">
        <v>352877</v>
      </c>
      <c r="M172" s="1">
        <v>352877</v>
      </c>
    </row>
    <row r="173" spans="1:25" ht="51" outlineLevel="1" x14ac:dyDescent="0.25">
      <c r="A173" s="19" t="s">
        <v>211</v>
      </c>
      <c r="B173" s="10" t="s">
        <v>0</v>
      </c>
      <c r="C173" s="10" t="s">
        <v>333</v>
      </c>
      <c r="D173" s="10" t="s">
        <v>139</v>
      </c>
      <c r="E173" s="9" t="s">
        <v>74</v>
      </c>
      <c r="F173" s="9" t="s">
        <v>90</v>
      </c>
      <c r="G173" s="9" t="s">
        <v>85</v>
      </c>
      <c r="H173" s="9" t="s">
        <v>0</v>
      </c>
      <c r="I173" s="10">
        <v>80720</v>
      </c>
      <c r="J173" s="10"/>
      <c r="K173" s="8">
        <f t="shared" ref="K173:M173" si="54">K174+K179+K183</f>
        <v>24378053.91</v>
      </c>
      <c r="L173" s="8">
        <f t="shared" si="54"/>
        <v>19855069.52</v>
      </c>
      <c r="M173" s="8">
        <f t="shared" si="54"/>
        <v>20323176.27</v>
      </c>
    </row>
    <row r="174" spans="1:25" ht="89.25" outlineLevel="2" x14ac:dyDescent="0.25">
      <c r="A174" s="19" t="s">
        <v>185</v>
      </c>
      <c r="B174" s="10" t="s">
        <v>0</v>
      </c>
      <c r="C174" s="10" t="s">
        <v>333</v>
      </c>
      <c r="D174" s="10" t="s">
        <v>2</v>
      </c>
      <c r="E174" s="18" t="s">
        <v>74</v>
      </c>
      <c r="F174" s="18" t="s">
        <v>90</v>
      </c>
      <c r="G174" s="18" t="s">
        <v>85</v>
      </c>
      <c r="H174" s="18" t="s">
        <v>0</v>
      </c>
      <c r="I174" s="10">
        <v>80720</v>
      </c>
      <c r="J174" s="10" t="s">
        <v>2</v>
      </c>
      <c r="K174" s="8">
        <f t="shared" ref="K174:M174" si="55">K175</f>
        <v>13711605.91</v>
      </c>
      <c r="L174" s="8">
        <f t="shared" si="55"/>
        <v>14051140.949999999</v>
      </c>
      <c r="M174" s="8">
        <f t="shared" si="55"/>
        <v>14325181.49</v>
      </c>
    </row>
    <row r="175" spans="1:25" ht="25.5" outlineLevel="3" x14ac:dyDescent="0.25">
      <c r="A175" s="19" t="s">
        <v>212</v>
      </c>
      <c r="B175" s="10" t="s">
        <v>0</v>
      </c>
      <c r="C175" s="10" t="s">
        <v>333</v>
      </c>
      <c r="D175" s="10" t="s">
        <v>28</v>
      </c>
      <c r="E175" s="18" t="s">
        <v>74</v>
      </c>
      <c r="F175" s="18" t="s">
        <v>90</v>
      </c>
      <c r="G175" s="18" t="s">
        <v>85</v>
      </c>
      <c r="H175" s="18" t="s">
        <v>0</v>
      </c>
      <c r="I175" s="10">
        <v>80720</v>
      </c>
      <c r="J175" s="10" t="s">
        <v>28</v>
      </c>
      <c r="K175" s="8">
        <f t="shared" ref="K175:M175" si="56">K176+K177+K178</f>
        <v>13711605.91</v>
      </c>
      <c r="L175" s="8">
        <f t="shared" si="56"/>
        <v>14051140.949999999</v>
      </c>
      <c r="M175" s="8">
        <f t="shared" si="56"/>
        <v>14325181.49</v>
      </c>
      <c r="N175" s="1">
        <v>2641674.7200000002</v>
      </c>
      <c r="O175" s="1">
        <v>2777282.52</v>
      </c>
      <c r="P175" s="1">
        <v>2888387.88</v>
      </c>
      <c r="Q175" s="2">
        <v>111</v>
      </c>
      <c r="R175" s="4">
        <f>N175+N176</f>
        <v>10480065.98</v>
      </c>
      <c r="S175" s="4">
        <f>O175+O176</f>
        <v>10726928.529999999</v>
      </c>
      <c r="T175" s="4">
        <f>P175+P176</f>
        <v>10937405.140000001</v>
      </c>
      <c r="W175" s="4">
        <v>2641674.7200000002</v>
      </c>
      <c r="X175" s="4">
        <v>2777282.52</v>
      </c>
      <c r="Y175" s="4">
        <v>2888387.88</v>
      </c>
    </row>
    <row r="176" spans="1:25" outlineLevel="4" x14ac:dyDescent="0.25">
      <c r="A176" s="19" t="s">
        <v>213</v>
      </c>
      <c r="B176" s="10" t="s">
        <v>0</v>
      </c>
      <c r="C176" s="10" t="s">
        <v>333</v>
      </c>
      <c r="D176" s="10" t="s">
        <v>29</v>
      </c>
      <c r="E176" s="18" t="s">
        <v>74</v>
      </c>
      <c r="F176" s="18" t="s">
        <v>90</v>
      </c>
      <c r="G176" s="18" t="s">
        <v>85</v>
      </c>
      <c r="H176" s="18" t="s">
        <v>0</v>
      </c>
      <c r="I176" s="10">
        <v>80720</v>
      </c>
      <c r="J176" s="10" t="s">
        <v>29</v>
      </c>
      <c r="K176" s="8">
        <v>10480065.98</v>
      </c>
      <c r="L176" s="8">
        <v>10726928.529999999</v>
      </c>
      <c r="M176" s="8">
        <v>10937405.140000001</v>
      </c>
      <c r="N176" s="1">
        <v>7838391.2599999998</v>
      </c>
      <c r="O176" s="1">
        <v>7949646.0099999998</v>
      </c>
      <c r="P176" s="1">
        <v>8049017.2599999998</v>
      </c>
      <c r="Q176" s="2">
        <v>111</v>
      </c>
      <c r="W176" s="4">
        <v>7838391.2599999998</v>
      </c>
      <c r="X176" s="4">
        <v>7949646.0099999998</v>
      </c>
      <c r="Y176" s="4">
        <v>8049017.2599999998</v>
      </c>
    </row>
    <row r="177" spans="1:25" ht="38.25" outlineLevel="4" x14ac:dyDescent="0.25">
      <c r="A177" s="19" t="s">
        <v>237</v>
      </c>
      <c r="B177" s="10" t="s">
        <v>0</v>
      </c>
      <c r="C177" s="10" t="s">
        <v>333</v>
      </c>
      <c r="D177" s="10" t="s">
        <v>41</v>
      </c>
      <c r="E177" s="18" t="s">
        <v>74</v>
      </c>
      <c r="F177" s="18" t="s">
        <v>90</v>
      </c>
      <c r="G177" s="18" t="s">
        <v>85</v>
      </c>
      <c r="H177" s="18" t="s">
        <v>0</v>
      </c>
      <c r="I177" s="10">
        <v>80720</v>
      </c>
      <c r="J177" s="10" t="s">
        <v>41</v>
      </c>
      <c r="K177" s="8">
        <v>133000</v>
      </c>
      <c r="L177" s="8">
        <v>133000</v>
      </c>
      <c r="M177" s="8">
        <v>133000</v>
      </c>
      <c r="N177" s="1">
        <v>133000</v>
      </c>
      <c r="O177" s="1">
        <v>133000</v>
      </c>
      <c r="P177" s="1">
        <v>133000</v>
      </c>
      <c r="Q177" s="2">
        <v>112</v>
      </c>
    </row>
    <row r="178" spans="1:25" ht="51" outlineLevel="4" x14ac:dyDescent="0.25">
      <c r="A178" s="19" t="s">
        <v>214</v>
      </c>
      <c r="B178" s="10" t="s">
        <v>0</v>
      </c>
      <c r="C178" s="10" t="s">
        <v>333</v>
      </c>
      <c r="D178" s="10" t="s">
        <v>30</v>
      </c>
      <c r="E178" s="18" t="s">
        <v>74</v>
      </c>
      <c r="F178" s="18" t="s">
        <v>90</v>
      </c>
      <c r="G178" s="18" t="s">
        <v>85</v>
      </c>
      <c r="H178" s="18" t="s">
        <v>0</v>
      </c>
      <c r="I178" s="10">
        <v>80720</v>
      </c>
      <c r="J178" s="10" t="s">
        <v>30</v>
      </c>
      <c r="K178" s="8">
        <v>3098539.93</v>
      </c>
      <c r="L178" s="8">
        <v>3191212.42</v>
      </c>
      <c r="M178" s="8">
        <v>3254776.35</v>
      </c>
      <c r="N178" s="1">
        <v>2317666.16</v>
      </c>
      <c r="O178" s="1">
        <v>2363345.1</v>
      </c>
      <c r="P178" s="1">
        <v>2393355.21</v>
      </c>
      <c r="Q178" s="2">
        <v>119</v>
      </c>
      <c r="R178" s="4">
        <f>N178+N179</f>
        <v>3098539.93</v>
      </c>
      <c r="S178" s="4">
        <f>O178+O179</f>
        <v>3191212.42</v>
      </c>
      <c r="T178" s="4">
        <f>P178+P179</f>
        <v>3254776.35</v>
      </c>
      <c r="W178" s="4">
        <v>2317666.16</v>
      </c>
      <c r="X178" s="4">
        <v>2363345.1</v>
      </c>
      <c r="Y178" s="4">
        <v>2393355.21</v>
      </c>
    </row>
    <row r="179" spans="1:25" ht="38.25" outlineLevel="2" x14ac:dyDescent="0.25">
      <c r="A179" s="19" t="s">
        <v>164</v>
      </c>
      <c r="B179" s="10" t="s">
        <v>0</v>
      </c>
      <c r="C179" s="10" t="s">
        <v>333</v>
      </c>
      <c r="D179" s="10" t="s">
        <v>12</v>
      </c>
      <c r="E179" s="18" t="s">
        <v>74</v>
      </c>
      <c r="F179" s="18" t="s">
        <v>90</v>
      </c>
      <c r="G179" s="18" t="s">
        <v>85</v>
      </c>
      <c r="H179" s="18" t="s">
        <v>0</v>
      </c>
      <c r="I179" s="10">
        <v>80720</v>
      </c>
      <c r="J179" s="10" t="s">
        <v>12</v>
      </c>
      <c r="K179" s="8">
        <f t="shared" ref="K179:M179" si="57">K180</f>
        <v>10436309.16</v>
      </c>
      <c r="L179" s="8">
        <f t="shared" si="57"/>
        <v>5573789.7299999995</v>
      </c>
      <c r="M179" s="8">
        <f t="shared" si="57"/>
        <v>5767855.9400000004</v>
      </c>
      <c r="N179" s="1">
        <v>780873.77</v>
      </c>
      <c r="O179" s="1">
        <v>827867.32</v>
      </c>
      <c r="P179" s="1">
        <v>861421.14</v>
      </c>
      <c r="Q179" s="2">
        <v>119</v>
      </c>
      <c r="W179" s="4">
        <v>780873.77</v>
      </c>
      <c r="X179" s="4">
        <v>827867.32</v>
      </c>
      <c r="Y179" s="4">
        <v>861421.14</v>
      </c>
    </row>
    <row r="180" spans="1:25" ht="51" outlineLevel="3" x14ac:dyDescent="0.25">
      <c r="A180" s="19" t="s">
        <v>165</v>
      </c>
      <c r="B180" s="10" t="s">
        <v>0</v>
      </c>
      <c r="C180" s="10" t="s">
        <v>333</v>
      </c>
      <c r="D180" s="10" t="s">
        <v>14</v>
      </c>
      <c r="E180" s="18" t="s">
        <v>74</v>
      </c>
      <c r="F180" s="18" t="s">
        <v>90</v>
      </c>
      <c r="G180" s="18" t="s">
        <v>85</v>
      </c>
      <c r="H180" s="18" t="s">
        <v>0</v>
      </c>
      <c r="I180" s="10">
        <v>80720</v>
      </c>
      <c r="J180" s="10" t="s">
        <v>14</v>
      </c>
      <c r="K180" s="8">
        <f t="shared" ref="K180:M180" si="58">K181+K182</f>
        <v>10436309.16</v>
      </c>
      <c r="L180" s="8">
        <f t="shared" si="58"/>
        <v>5573789.7299999995</v>
      </c>
      <c r="M180" s="8">
        <f t="shared" si="58"/>
        <v>5767855.9400000004</v>
      </c>
      <c r="N180" s="1">
        <v>4273183.7699999996</v>
      </c>
      <c r="O180" s="1">
        <v>155981.47</v>
      </c>
      <c r="P180" s="1">
        <v>155981.47</v>
      </c>
      <c r="Q180" s="2">
        <v>244</v>
      </c>
      <c r="R180" s="4">
        <f>N180+N181</f>
        <v>6159046.8999999994</v>
      </c>
      <c r="S180" s="4">
        <f>O180+O181</f>
        <v>1125436.97</v>
      </c>
      <c r="T180" s="4">
        <f>P180+P181</f>
        <v>1141569.08</v>
      </c>
    </row>
    <row r="181" spans="1:25" ht="25.5" outlineLevel="4" x14ac:dyDescent="0.25">
      <c r="A181" s="19" t="s">
        <v>166</v>
      </c>
      <c r="B181" s="10" t="s">
        <v>0</v>
      </c>
      <c r="C181" s="10" t="s">
        <v>333</v>
      </c>
      <c r="D181" s="10" t="s">
        <v>16</v>
      </c>
      <c r="E181" s="18" t="s">
        <v>74</v>
      </c>
      <c r="F181" s="18" t="s">
        <v>90</v>
      </c>
      <c r="G181" s="18" t="s">
        <v>85</v>
      </c>
      <c r="H181" s="18" t="s">
        <v>0</v>
      </c>
      <c r="I181" s="10">
        <v>80720</v>
      </c>
      <c r="J181" s="10" t="s">
        <v>16</v>
      </c>
      <c r="K181" s="8">
        <v>6154764.46</v>
      </c>
      <c r="L181" s="8">
        <v>1125436.97</v>
      </c>
      <c r="M181" s="8">
        <v>1141569.08</v>
      </c>
      <c r="N181" s="1">
        <v>1885863.13</v>
      </c>
      <c r="O181" s="1">
        <v>969455.5</v>
      </c>
      <c r="P181" s="1">
        <v>985587.61</v>
      </c>
      <c r="Q181" s="2">
        <v>244</v>
      </c>
      <c r="W181" s="4">
        <v>4273183.7699999996</v>
      </c>
      <c r="X181" s="4">
        <v>155981.47</v>
      </c>
      <c r="Y181" s="4">
        <v>155981.47</v>
      </c>
    </row>
    <row r="182" spans="1:25" ht="25.5" outlineLevel="4" x14ac:dyDescent="0.25">
      <c r="A182" s="19" t="s">
        <v>215</v>
      </c>
      <c r="B182" s="10" t="s">
        <v>0</v>
      </c>
      <c r="C182" s="10" t="s">
        <v>333</v>
      </c>
      <c r="D182" s="10" t="s">
        <v>32</v>
      </c>
      <c r="E182" s="18" t="s">
        <v>74</v>
      </c>
      <c r="F182" s="18" t="s">
        <v>90</v>
      </c>
      <c r="G182" s="18" t="s">
        <v>85</v>
      </c>
      <c r="H182" s="18" t="s">
        <v>0</v>
      </c>
      <c r="I182" s="10">
        <v>80720</v>
      </c>
      <c r="J182" s="10" t="s">
        <v>32</v>
      </c>
      <c r="K182" s="1">
        <v>4281544.7</v>
      </c>
      <c r="L182" s="1">
        <v>4448352.76</v>
      </c>
      <c r="M182" s="1">
        <v>4626286.8600000003</v>
      </c>
      <c r="N182" s="1">
        <v>4277262.26</v>
      </c>
      <c r="O182" s="1">
        <v>4448352.76</v>
      </c>
      <c r="P182" s="1">
        <v>4626286.8600000003</v>
      </c>
      <c r="Q182" s="2">
        <v>247</v>
      </c>
      <c r="W182" s="4">
        <v>1881580.69</v>
      </c>
      <c r="X182" s="4">
        <v>969455.5</v>
      </c>
      <c r="Y182" s="4">
        <v>985587.61</v>
      </c>
    </row>
    <row r="183" spans="1:25" outlineLevel="4" x14ac:dyDescent="0.25">
      <c r="A183" s="19" t="s">
        <v>194</v>
      </c>
      <c r="B183" s="10" t="s">
        <v>0</v>
      </c>
      <c r="C183" s="10" t="s">
        <v>323</v>
      </c>
      <c r="D183" s="10" t="s">
        <v>19</v>
      </c>
      <c r="E183" s="18" t="s">
        <v>74</v>
      </c>
      <c r="F183" s="18" t="s">
        <v>90</v>
      </c>
      <c r="G183" s="18" t="s">
        <v>85</v>
      </c>
      <c r="H183" s="18" t="s">
        <v>0</v>
      </c>
      <c r="I183" s="10">
        <v>80720</v>
      </c>
      <c r="J183" s="10" t="s">
        <v>19</v>
      </c>
      <c r="K183" s="8">
        <f t="shared" ref="K183:M183" si="59">K184</f>
        <v>230138.84</v>
      </c>
      <c r="L183" s="8">
        <f t="shared" si="59"/>
        <v>230138.84</v>
      </c>
      <c r="M183" s="8">
        <f t="shared" si="59"/>
        <v>230138.84</v>
      </c>
    </row>
    <row r="184" spans="1:25" ht="25.5" outlineLevel="4" x14ac:dyDescent="0.25">
      <c r="A184" s="19" t="s">
        <v>195</v>
      </c>
      <c r="B184" s="10" t="s">
        <v>0</v>
      </c>
      <c r="C184" s="10" t="s">
        <v>323</v>
      </c>
      <c r="D184" s="10" t="s">
        <v>20</v>
      </c>
      <c r="E184" s="18" t="s">
        <v>74</v>
      </c>
      <c r="F184" s="18" t="s">
        <v>90</v>
      </c>
      <c r="G184" s="18" t="s">
        <v>85</v>
      </c>
      <c r="H184" s="18" t="s">
        <v>0</v>
      </c>
      <c r="I184" s="10">
        <v>80720</v>
      </c>
      <c r="J184" s="10" t="s">
        <v>20</v>
      </c>
      <c r="K184" s="8">
        <f t="shared" ref="K184:M184" si="60">K185+K186+K187</f>
        <v>230138.84</v>
      </c>
      <c r="L184" s="8">
        <f t="shared" si="60"/>
        <v>230138.84</v>
      </c>
      <c r="M184" s="8">
        <f t="shared" si="60"/>
        <v>230138.84</v>
      </c>
    </row>
    <row r="185" spans="1:25" ht="25.5" outlineLevel="4" x14ac:dyDescent="0.25">
      <c r="A185" s="19" t="s">
        <v>196</v>
      </c>
      <c r="B185" s="10" t="s">
        <v>0</v>
      </c>
      <c r="C185" s="10" t="s">
        <v>323</v>
      </c>
      <c r="D185" s="10" t="s">
        <v>21</v>
      </c>
      <c r="E185" s="18" t="s">
        <v>74</v>
      </c>
      <c r="F185" s="18" t="s">
        <v>90</v>
      </c>
      <c r="G185" s="18" t="s">
        <v>85</v>
      </c>
      <c r="H185" s="18" t="s">
        <v>0</v>
      </c>
      <c r="I185" s="10">
        <v>80720</v>
      </c>
      <c r="J185" s="10" t="s">
        <v>21</v>
      </c>
      <c r="K185" s="1">
        <v>101376.84</v>
      </c>
      <c r="L185" s="1">
        <v>101376.84</v>
      </c>
      <c r="M185" s="1">
        <v>101376.84</v>
      </c>
      <c r="N185" s="1">
        <v>101376.84</v>
      </c>
      <c r="O185" s="1">
        <v>101376.84</v>
      </c>
      <c r="P185" s="1">
        <v>101376.84</v>
      </c>
      <c r="Q185" s="2">
        <v>851</v>
      </c>
    </row>
    <row r="186" spans="1:25" outlineLevel="4" x14ac:dyDescent="0.25">
      <c r="A186" s="19" t="s">
        <v>230</v>
      </c>
      <c r="B186" s="10" t="s">
        <v>0</v>
      </c>
      <c r="C186" s="10" t="s">
        <v>323</v>
      </c>
      <c r="D186" s="10" t="s">
        <v>38</v>
      </c>
      <c r="E186" s="18" t="s">
        <v>74</v>
      </c>
      <c r="F186" s="18" t="s">
        <v>90</v>
      </c>
      <c r="G186" s="18" t="s">
        <v>85</v>
      </c>
      <c r="H186" s="18" t="s">
        <v>0</v>
      </c>
      <c r="I186" s="10">
        <v>80720</v>
      </c>
      <c r="J186" s="10" t="s">
        <v>38</v>
      </c>
      <c r="K186" s="1">
        <v>106580</v>
      </c>
      <c r="L186" s="1">
        <v>106580</v>
      </c>
      <c r="M186" s="1">
        <v>106580</v>
      </c>
      <c r="N186" s="1">
        <v>106580</v>
      </c>
      <c r="O186" s="1">
        <v>106580</v>
      </c>
      <c r="P186" s="1">
        <v>106580</v>
      </c>
      <c r="Q186" s="2">
        <v>852</v>
      </c>
    </row>
    <row r="187" spans="1:25" outlineLevel="4" x14ac:dyDescent="0.25">
      <c r="A187" s="19" t="s">
        <v>197</v>
      </c>
      <c r="B187" s="10" t="s">
        <v>0</v>
      </c>
      <c r="C187" s="10" t="s">
        <v>323</v>
      </c>
      <c r="D187" s="10" t="s">
        <v>22</v>
      </c>
      <c r="E187" s="18" t="s">
        <v>74</v>
      </c>
      <c r="F187" s="18" t="s">
        <v>90</v>
      </c>
      <c r="G187" s="18" t="s">
        <v>85</v>
      </c>
      <c r="H187" s="18" t="s">
        <v>0</v>
      </c>
      <c r="I187" s="10">
        <v>80720</v>
      </c>
      <c r="J187" s="10" t="s">
        <v>22</v>
      </c>
      <c r="K187" s="1">
        <v>22182</v>
      </c>
      <c r="L187" s="1">
        <v>22182</v>
      </c>
      <c r="M187" s="1">
        <v>22182</v>
      </c>
      <c r="N187" s="1">
        <v>22182</v>
      </c>
      <c r="O187" s="1">
        <v>22182</v>
      </c>
      <c r="P187" s="1">
        <v>22182</v>
      </c>
      <c r="Q187" s="2">
        <v>853</v>
      </c>
    </row>
    <row r="188" spans="1:25" ht="25.5" outlineLevel="1" x14ac:dyDescent="0.25">
      <c r="A188" s="19" t="s">
        <v>279</v>
      </c>
      <c r="B188" s="10" t="s">
        <v>0</v>
      </c>
      <c r="C188" s="10" t="s">
        <v>334</v>
      </c>
      <c r="D188" s="10" t="s">
        <v>139</v>
      </c>
      <c r="E188" s="9" t="s">
        <v>74</v>
      </c>
      <c r="F188" s="9" t="s">
        <v>90</v>
      </c>
      <c r="G188" s="9" t="s">
        <v>85</v>
      </c>
      <c r="H188" s="9" t="s">
        <v>0</v>
      </c>
      <c r="I188" s="10">
        <v>81150</v>
      </c>
      <c r="J188" s="10"/>
      <c r="K188" s="8">
        <f t="shared" ref="K188:M190" si="61">K189</f>
        <v>57000</v>
      </c>
      <c r="L188" s="8">
        <f t="shared" si="61"/>
        <v>0</v>
      </c>
      <c r="M188" s="8">
        <f t="shared" si="61"/>
        <v>0</v>
      </c>
    </row>
    <row r="189" spans="1:25" ht="38.25" outlineLevel="2" x14ac:dyDescent="0.25">
      <c r="A189" s="19" t="s">
        <v>164</v>
      </c>
      <c r="B189" s="10" t="s">
        <v>0</v>
      </c>
      <c r="C189" s="10" t="s">
        <v>334</v>
      </c>
      <c r="D189" s="10" t="s">
        <v>12</v>
      </c>
      <c r="E189" s="18" t="s">
        <v>74</v>
      </c>
      <c r="F189" s="18" t="s">
        <v>90</v>
      </c>
      <c r="G189" s="18" t="s">
        <v>85</v>
      </c>
      <c r="H189" s="18" t="s">
        <v>0</v>
      </c>
      <c r="I189" s="10">
        <v>81150</v>
      </c>
      <c r="J189" s="10" t="s">
        <v>12</v>
      </c>
      <c r="K189" s="8">
        <f t="shared" si="61"/>
        <v>57000</v>
      </c>
      <c r="L189" s="8">
        <f t="shared" si="61"/>
        <v>0</v>
      </c>
      <c r="M189" s="8">
        <f t="shared" si="61"/>
        <v>0</v>
      </c>
    </row>
    <row r="190" spans="1:25" ht="51" outlineLevel="3" x14ac:dyDescent="0.25">
      <c r="A190" s="19" t="s">
        <v>165</v>
      </c>
      <c r="B190" s="10" t="s">
        <v>0</v>
      </c>
      <c r="C190" s="10" t="s">
        <v>334</v>
      </c>
      <c r="D190" s="10" t="s">
        <v>14</v>
      </c>
      <c r="E190" s="18" t="s">
        <v>74</v>
      </c>
      <c r="F190" s="18" t="s">
        <v>90</v>
      </c>
      <c r="G190" s="18" t="s">
        <v>85</v>
      </c>
      <c r="H190" s="18" t="s">
        <v>0</v>
      </c>
      <c r="I190" s="10">
        <v>81150</v>
      </c>
      <c r="J190" s="10" t="s">
        <v>14</v>
      </c>
      <c r="K190" s="8">
        <f t="shared" si="61"/>
        <v>57000</v>
      </c>
      <c r="L190" s="8">
        <f t="shared" si="61"/>
        <v>0</v>
      </c>
      <c r="M190" s="8">
        <f t="shared" si="61"/>
        <v>0</v>
      </c>
    </row>
    <row r="191" spans="1:25" ht="25.5" outlineLevel="4" x14ac:dyDescent="0.25">
      <c r="A191" s="19" t="s">
        <v>166</v>
      </c>
      <c r="B191" s="10" t="s">
        <v>0</v>
      </c>
      <c r="C191" s="10" t="s">
        <v>334</v>
      </c>
      <c r="D191" s="10" t="s">
        <v>16</v>
      </c>
      <c r="E191" s="18" t="s">
        <v>74</v>
      </c>
      <c r="F191" s="18" t="s">
        <v>90</v>
      </c>
      <c r="G191" s="18" t="s">
        <v>85</v>
      </c>
      <c r="H191" s="18" t="s">
        <v>0</v>
      </c>
      <c r="I191" s="10">
        <v>81150</v>
      </c>
      <c r="J191" s="10" t="s">
        <v>16</v>
      </c>
      <c r="K191" s="1">
        <v>57000</v>
      </c>
      <c r="L191" s="1">
        <v>0</v>
      </c>
      <c r="M191" s="1">
        <v>0</v>
      </c>
    </row>
    <row r="192" spans="1:25" ht="102" outlineLevel="1" x14ac:dyDescent="0.25">
      <c r="A192" s="19" t="s">
        <v>238</v>
      </c>
      <c r="B192" s="10" t="s">
        <v>0</v>
      </c>
      <c r="C192" s="10" t="s">
        <v>335</v>
      </c>
      <c r="D192" s="10" t="s">
        <v>139</v>
      </c>
      <c r="E192" s="9" t="s">
        <v>74</v>
      </c>
      <c r="F192" s="9" t="s">
        <v>90</v>
      </c>
      <c r="G192" s="9" t="s">
        <v>85</v>
      </c>
      <c r="H192" s="9" t="s">
        <v>0</v>
      </c>
      <c r="I192" s="10">
        <v>81630</v>
      </c>
      <c r="J192" s="10"/>
      <c r="K192" s="8">
        <f t="shared" ref="K192:M194" si="62">K193</f>
        <v>3559200</v>
      </c>
      <c r="L192" s="8">
        <f t="shared" si="62"/>
        <v>0</v>
      </c>
      <c r="M192" s="8">
        <f t="shared" si="62"/>
        <v>0</v>
      </c>
    </row>
    <row r="193" spans="1:13" outlineLevel="2" x14ac:dyDescent="0.25">
      <c r="A193" s="19" t="s">
        <v>194</v>
      </c>
      <c r="B193" s="10" t="s">
        <v>0</v>
      </c>
      <c r="C193" s="10" t="s">
        <v>335</v>
      </c>
      <c r="D193" s="10" t="s">
        <v>19</v>
      </c>
      <c r="E193" s="18" t="s">
        <v>74</v>
      </c>
      <c r="F193" s="18" t="s">
        <v>90</v>
      </c>
      <c r="G193" s="18" t="s">
        <v>85</v>
      </c>
      <c r="H193" s="18" t="s">
        <v>0</v>
      </c>
      <c r="I193" s="10">
        <v>81630</v>
      </c>
      <c r="J193" s="10" t="s">
        <v>19</v>
      </c>
      <c r="K193" s="8">
        <f t="shared" si="62"/>
        <v>3559200</v>
      </c>
      <c r="L193" s="8">
        <f t="shared" si="62"/>
        <v>0</v>
      </c>
      <c r="M193" s="8">
        <f t="shared" si="62"/>
        <v>0</v>
      </c>
    </row>
    <row r="194" spans="1:13" ht="63.75" outlineLevel="3" x14ac:dyDescent="0.25">
      <c r="A194" s="19" t="s">
        <v>239</v>
      </c>
      <c r="B194" s="10" t="s">
        <v>0</v>
      </c>
      <c r="C194" s="10" t="s">
        <v>335</v>
      </c>
      <c r="D194" s="10" t="s">
        <v>42</v>
      </c>
      <c r="E194" s="18" t="s">
        <v>74</v>
      </c>
      <c r="F194" s="18" t="s">
        <v>90</v>
      </c>
      <c r="G194" s="18" t="s">
        <v>85</v>
      </c>
      <c r="H194" s="18" t="s">
        <v>0</v>
      </c>
      <c r="I194" s="10">
        <v>81630</v>
      </c>
      <c r="J194" s="10" t="s">
        <v>42</v>
      </c>
      <c r="K194" s="8">
        <f t="shared" si="62"/>
        <v>3559200</v>
      </c>
      <c r="L194" s="8">
        <f t="shared" si="62"/>
        <v>0</v>
      </c>
      <c r="M194" s="8">
        <f t="shared" si="62"/>
        <v>0</v>
      </c>
    </row>
    <row r="195" spans="1:13" ht="76.5" outlineLevel="4" x14ac:dyDescent="0.25">
      <c r="A195" s="19" t="s">
        <v>240</v>
      </c>
      <c r="B195" s="10" t="s">
        <v>0</v>
      </c>
      <c r="C195" s="10" t="s">
        <v>335</v>
      </c>
      <c r="D195" s="10" t="s">
        <v>43</v>
      </c>
      <c r="E195" s="18" t="s">
        <v>74</v>
      </c>
      <c r="F195" s="18" t="s">
        <v>90</v>
      </c>
      <c r="G195" s="18" t="s">
        <v>85</v>
      </c>
      <c r="H195" s="18" t="s">
        <v>0</v>
      </c>
      <c r="I195" s="10">
        <v>81630</v>
      </c>
      <c r="J195" s="10" t="s">
        <v>43</v>
      </c>
      <c r="K195" s="1">
        <v>3559200</v>
      </c>
      <c r="L195" s="1">
        <v>0</v>
      </c>
      <c r="M195" s="1">
        <v>0</v>
      </c>
    </row>
    <row r="196" spans="1:13" ht="25.5" outlineLevel="1" x14ac:dyDescent="0.25">
      <c r="A196" s="19" t="s">
        <v>256</v>
      </c>
      <c r="B196" s="10" t="s">
        <v>0</v>
      </c>
      <c r="C196" s="10" t="s">
        <v>336</v>
      </c>
      <c r="D196" s="10" t="s">
        <v>139</v>
      </c>
      <c r="E196" s="9" t="s">
        <v>74</v>
      </c>
      <c r="F196" s="9" t="s">
        <v>90</v>
      </c>
      <c r="G196" s="9" t="s">
        <v>85</v>
      </c>
      <c r="H196" s="9" t="s">
        <v>0</v>
      </c>
      <c r="I196" s="10">
        <v>81690</v>
      </c>
      <c r="J196" s="10"/>
      <c r="K196" s="8">
        <f t="shared" ref="K196:M197" si="63">K197</f>
        <v>17191073.66</v>
      </c>
      <c r="L196" s="8">
        <f t="shared" si="63"/>
        <v>0</v>
      </c>
      <c r="M196" s="8">
        <f t="shared" si="63"/>
        <v>0</v>
      </c>
    </row>
    <row r="197" spans="1:13" ht="38.25" outlineLevel="2" x14ac:dyDescent="0.25">
      <c r="A197" s="19" t="s">
        <v>164</v>
      </c>
      <c r="B197" s="10" t="s">
        <v>0</v>
      </c>
      <c r="C197" s="10" t="s">
        <v>336</v>
      </c>
      <c r="D197" s="10" t="s">
        <v>12</v>
      </c>
      <c r="E197" s="18" t="s">
        <v>74</v>
      </c>
      <c r="F197" s="18" t="s">
        <v>90</v>
      </c>
      <c r="G197" s="18" t="s">
        <v>85</v>
      </c>
      <c r="H197" s="18" t="s">
        <v>0</v>
      </c>
      <c r="I197" s="10">
        <v>81690</v>
      </c>
      <c r="J197" s="10" t="s">
        <v>12</v>
      </c>
      <c r="K197" s="8">
        <f t="shared" si="63"/>
        <v>17191073.66</v>
      </c>
      <c r="L197" s="8">
        <f t="shared" si="63"/>
        <v>0</v>
      </c>
      <c r="M197" s="8">
        <f t="shared" si="63"/>
        <v>0</v>
      </c>
    </row>
    <row r="198" spans="1:13" ht="51" outlineLevel="3" x14ac:dyDescent="0.25">
      <c r="A198" s="19" t="s">
        <v>165</v>
      </c>
      <c r="B198" s="10" t="s">
        <v>0</v>
      </c>
      <c r="C198" s="10" t="s">
        <v>336</v>
      </c>
      <c r="D198" s="10" t="s">
        <v>14</v>
      </c>
      <c r="E198" s="18" t="s">
        <v>74</v>
      </c>
      <c r="F198" s="18" t="s">
        <v>90</v>
      </c>
      <c r="G198" s="18" t="s">
        <v>85</v>
      </c>
      <c r="H198" s="18" t="s">
        <v>0</v>
      </c>
      <c r="I198" s="10">
        <v>81690</v>
      </c>
      <c r="J198" s="10" t="s">
        <v>14</v>
      </c>
      <c r="K198" s="8">
        <f t="shared" ref="K198:M198" si="64">K199+K200</f>
        <v>17191073.66</v>
      </c>
      <c r="L198" s="8">
        <f t="shared" si="64"/>
        <v>0</v>
      </c>
      <c r="M198" s="8">
        <f t="shared" si="64"/>
        <v>0</v>
      </c>
    </row>
    <row r="199" spans="1:13" ht="25.5" outlineLevel="4" x14ac:dyDescent="0.25">
      <c r="A199" s="19" t="s">
        <v>166</v>
      </c>
      <c r="B199" s="10" t="s">
        <v>0</v>
      </c>
      <c r="C199" s="10" t="s">
        <v>336</v>
      </c>
      <c r="D199" s="10" t="s">
        <v>16</v>
      </c>
      <c r="E199" s="18" t="s">
        <v>74</v>
      </c>
      <c r="F199" s="18" t="s">
        <v>90</v>
      </c>
      <c r="G199" s="18" t="s">
        <v>85</v>
      </c>
      <c r="H199" s="18" t="s">
        <v>0</v>
      </c>
      <c r="I199" s="10">
        <v>81690</v>
      </c>
      <c r="J199" s="10" t="s">
        <v>16</v>
      </c>
      <c r="K199" s="1">
        <v>333114.31</v>
      </c>
      <c r="L199" s="1">
        <v>0</v>
      </c>
      <c r="M199" s="1">
        <v>0</v>
      </c>
    </row>
    <row r="200" spans="1:13" ht="25.5" outlineLevel="4" x14ac:dyDescent="0.25">
      <c r="A200" s="19" t="s">
        <v>215</v>
      </c>
      <c r="B200" s="10" t="s">
        <v>0</v>
      </c>
      <c r="C200" s="10" t="s">
        <v>336</v>
      </c>
      <c r="D200" s="10" t="s">
        <v>32</v>
      </c>
      <c r="E200" s="18" t="s">
        <v>74</v>
      </c>
      <c r="F200" s="18" t="s">
        <v>90</v>
      </c>
      <c r="G200" s="18" t="s">
        <v>85</v>
      </c>
      <c r="H200" s="18" t="s">
        <v>0</v>
      </c>
      <c r="I200" s="10">
        <v>81690</v>
      </c>
      <c r="J200" s="10" t="s">
        <v>32</v>
      </c>
      <c r="K200" s="1">
        <v>16857959.350000001</v>
      </c>
      <c r="L200" s="1">
        <v>0</v>
      </c>
      <c r="M200" s="1">
        <v>0</v>
      </c>
    </row>
    <row r="201" spans="1:13" outlineLevel="1" x14ac:dyDescent="0.25">
      <c r="A201" s="19" t="s">
        <v>257</v>
      </c>
      <c r="B201" s="10" t="s">
        <v>0</v>
      </c>
      <c r="C201" s="10" t="s">
        <v>337</v>
      </c>
      <c r="D201" s="10" t="s">
        <v>139</v>
      </c>
      <c r="E201" s="18" t="s">
        <v>74</v>
      </c>
      <c r="F201" s="18" t="s">
        <v>90</v>
      </c>
      <c r="G201" s="18" t="s">
        <v>85</v>
      </c>
      <c r="H201" s="18" t="s">
        <v>0</v>
      </c>
      <c r="I201" s="20">
        <v>81700</v>
      </c>
      <c r="J201" s="20"/>
      <c r="K201" s="16">
        <f t="shared" ref="K201:M203" si="65">K202</f>
        <v>1336000</v>
      </c>
      <c r="L201" s="16">
        <f t="shared" si="65"/>
        <v>1336000</v>
      </c>
      <c r="M201" s="16">
        <f t="shared" si="65"/>
        <v>1336000</v>
      </c>
    </row>
    <row r="202" spans="1:13" ht="38.25" outlineLevel="2" x14ac:dyDescent="0.25">
      <c r="A202" s="19" t="s">
        <v>164</v>
      </c>
      <c r="B202" s="10" t="s">
        <v>0</v>
      </c>
      <c r="C202" s="10" t="s">
        <v>337</v>
      </c>
      <c r="D202" s="10" t="s">
        <v>12</v>
      </c>
      <c r="E202" s="18" t="s">
        <v>74</v>
      </c>
      <c r="F202" s="18" t="s">
        <v>90</v>
      </c>
      <c r="G202" s="18" t="s">
        <v>85</v>
      </c>
      <c r="H202" s="18" t="s">
        <v>0</v>
      </c>
      <c r="I202" s="10">
        <v>81700</v>
      </c>
      <c r="J202" s="10" t="s">
        <v>12</v>
      </c>
      <c r="K202" s="8">
        <f t="shared" si="65"/>
        <v>1336000</v>
      </c>
      <c r="L202" s="8">
        <f t="shared" si="65"/>
        <v>1336000</v>
      </c>
      <c r="M202" s="8">
        <f t="shared" si="65"/>
        <v>1336000</v>
      </c>
    </row>
    <row r="203" spans="1:13" ht="51" outlineLevel="3" x14ac:dyDescent="0.25">
      <c r="A203" s="19" t="s">
        <v>165</v>
      </c>
      <c r="B203" s="10" t="s">
        <v>0</v>
      </c>
      <c r="C203" s="10" t="s">
        <v>337</v>
      </c>
      <c r="D203" s="10" t="s">
        <v>14</v>
      </c>
      <c r="E203" s="18" t="s">
        <v>74</v>
      </c>
      <c r="F203" s="18" t="s">
        <v>90</v>
      </c>
      <c r="G203" s="18" t="s">
        <v>85</v>
      </c>
      <c r="H203" s="18" t="s">
        <v>0</v>
      </c>
      <c r="I203" s="10">
        <v>81700</v>
      </c>
      <c r="J203" s="10" t="s">
        <v>14</v>
      </c>
      <c r="K203" s="8">
        <f t="shared" si="65"/>
        <v>1336000</v>
      </c>
      <c r="L203" s="8">
        <f t="shared" si="65"/>
        <v>1336000</v>
      </c>
      <c r="M203" s="8">
        <f t="shared" si="65"/>
        <v>1336000</v>
      </c>
    </row>
    <row r="204" spans="1:13" ht="25.5" outlineLevel="4" x14ac:dyDescent="0.25">
      <c r="A204" s="19" t="s">
        <v>166</v>
      </c>
      <c r="B204" s="10" t="s">
        <v>0</v>
      </c>
      <c r="C204" s="10" t="s">
        <v>337</v>
      </c>
      <c r="D204" s="10" t="s">
        <v>16</v>
      </c>
      <c r="E204" s="18" t="s">
        <v>74</v>
      </c>
      <c r="F204" s="18" t="s">
        <v>90</v>
      </c>
      <c r="G204" s="18" t="s">
        <v>85</v>
      </c>
      <c r="H204" s="18" t="s">
        <v>0</v>
      </c>
      <c r="I204" s="10">
        <v>81700</v>
      </c>
      <c r="J204" s="10" t="s">
        <v>16</v>
      </c>
      <c r="K204" s="1">
        <v>1336000</v>
      </c>
      <c r="L204" s="1">
        <v>1336000</v>
      </c>
      <c r="M204" s="1">
        <v>1336000</v>
      </c>
    </row>
    <row r="205" spans="1:13" ht="25.5" outlineLevel="4" x14ac:dyDescent="0.25">
      <c r="A205" s="19" t="s">
        <v>338</v>
      </c>
      <c r="B205" s="10"/>
      <c r="C205" s="10"/>
      <c r="D205" s="10"/>
      <c r="E205" s="18" t="s">
        <v>74</v>
      </c>
      <c r="F205" s="18" t="s">
        <v>90</v>
      </c>
      <c r="G205" s="18" t="s">
        <v>85</v>
      </c>
      <c r="H205" s="18" t="s">
        <v>0</v>
      </c>
      <c r="I205" s="20">
        <v>81710</v>
      </c>
      <c r="J205" s="20"/>
      <c r="K205" s="8">
        <f t="shared" ref="K205:M207" si="66">K206</f>
        <v>300000</v>
      </c>
      <c r="L205" s="8">
        <f t="shared" si="66"/>
        <v>0</v>
      </c>
      <c r="M205" s="8">
        <f t="shared" si="66"/>
        <v>0</v>
      </c>
    </row>
    <row r="206" spans="1:13" ht="38.25" outlineLevel="4" x14ac:dyDescent="0.25">
      <c r="A206" s="19" t="s">
        <v>164</v>
      </c>
      <c r="B206" s="10"/>
      <c r="C206" s="10"/>
      <c r="D206" s="10"/>
      <c r="E206" s="18" t="s">
        <v>74</v>
      </c>
      <c r="F206" s="18" t="s">
        <v>90</v>
      </c>
      <c r="G206" s="18" t="s">
        <v>85</v>
      </c>
      <c r="H206" s="18" t="s">
        <v>0</v>
      </c>
      <c r="I206" s="20">
        <v>81710</v>
      </c>
      <c r="J206" s="10" t="s">
        <v>12</v>
      </c>
      <c r="K206" s="8">
        <f t="shared" si="66"/>
        <v>300000</v>
      </c>
      <c r="L206" s="8">
        <f t="shared" si="66"/>
        <v>0</v>
      </c>
      <c r="M206" s="8">
        <f t="shared" si="66"/>
        <v>0</v>
      </c>
    </row>
    <row r="207" spans="1:13" ht="51" outlineLevel="4" x14ac:dyDescent="0.25">
      <c r="A207" s="19" t="s">
        <v>165</v>
      </c>
      <c r="B207" s="10"/>
      <c r="C207" s="10"/>
      <c r="D207" s="10"/>
      <c r="E207" s="18" t="s">
        <v>74</v>
      </c>
      <c r="F207" s="18" t="s">
        <v>90</v>
      </c>
      <c r="G207" s="18" t="s">
        <v>85</v>
      </c>
      <c r="H207" s="18" t="s">
        <v>0</v>
      </c>
      <c r="I207" s="20">
        <v>81710</v>
      </c>
      <c r="J207" s="10" t="s">
        <v>14</v>
      </c>
      <c r="K207" s="8">
        <f t="shared" si="66"/>
        <v>300000</v>
      </c>
      <c r="L207" s="8">
        <f t="shared" si="66"/>
        <v>0</v>
      </c>
      <c r="M207" s="8">
        <f t="shared" si="66"/>
        <v>0</v>
      </c>
    </row>
    <row r="208" spans="1:13" ht="25.5" outlineLevel="4" x14ac:dyDescent="0.25">
      <c r="A208" s="19" t="s">
        <v>166</v>
      </c>
      <c r="B208" s="10"/>
      <c r="C208" s="10"/>
      <c r="D208" s="10"/>
      <c r="E208" s="18" t="s">
        <v>74</v>
      </c>
      <c r="F208" s="18" t="s">
        <v>90</v>
      </c>
      <c r="G208" s="18" t="s">
        <v>85</v>
      </c>
      <c r="H208" s="18" t="s">
        <v>0</v>
      </c>
      <c r="I208" s="20">
        <v>81710</v>
      </c>
      <c r="J208" s="10" t="s">
        <v>16</v>
      </c>
      <c r="K208" s="1">
        <v>300000</v>
      </c>
      <c r="L208" s="1">
        <v>0</v>
      </c>
      <c r="M208" s="1">
        <v>0</v>
      </c>
    </row>
    <row r="209" spans="1:13" ht="38.25" hidden="1" outlineLevel="1" x14ac:dyDescent="0.25">
      <c r="A209" s="19" t="s">
        <v>339</v>
      </c>
      <c r="B209" s="10" t="s">
        <v>0</v>
      </c>
      <c r="C209" s="10" t="s">
        <v>340</v>
      </c>
      <c r="D209" s="10" t="s">
        <v>139</v>
      </c>
      <c r="E209" s="9" t="s">
        <v>74</v>
      </c>
      <c r="F209" s="9" t="s">
        <v>90</v>
      </c>
      <c r="G209" s="9" t="s">
        <v>85</v>
      </c>
      <c r="H209" s="9" t="s">
        <v>0</v>
      </c>
      <c r="I209" s="10">
        <v>81720</v>
      </c>
      <c r="J209" s="10"/>
      <c r="K209" s="8">
        <f t="shared" ref="K209:M211" si="67">K210</f>
        <v>0</v>
      </c>
      <c r="L209" s="8">
        <f t="shared" si="67"/>
        <v>0</v>
      </c>
      <c r="M209" s="8">
        <f t="shared" si="67"/>
        <v>0</v>
      </c>
    </row>
    <row r="210" spans="1:13" ht="38.25" hidden="1" outlineLevel="2" x14ac:dyDescent="0.25">
      <c r="A210" s="19" t="s">
        <v>164</v>
      </c>
      <c r="B210" s="10" t="s">
        <v>0</v>
      </c>
      <c r="C210" s="10" t="s">
        <v>340</v>
      </c>
      <c r="D210" s="10" t="s">
        <v>12</v>
      </c>
      <c r="E210" s="18" t="s">
        <v>74</v>
      </c>
      <c r="F210" s="18" t="s">
        <v>90</v>
      </c>
      <c r="G210" s="18" t="s">
        <v>85</v>
      </c>
      <c r="H210" s="18" t="s">
        <v>0</v>
      </c>
      <c r="I210" s="10">
        <v>81720</v>
      </c>
      <c r="J210" s="10" t="s">
        <v>12</v>
      </c>
      <c r="K210" s="8">
        <f t="shared" si="67"/>
        <v>0</v>
      </c>
      <c r="L210" s="8">
        <f t="shared" si="67"/>
        <v>0</v>
      </c>
      <c r="M210" s="8">
        <f t="shared" si="67"/>
        <v>0</v>
      </c>
    </row>
    <row r="211" spans="1:13" ht="51" hidden="1" outlineLevel="3" x14ac:dyDescent="0.25">
      <c r="A211" s="19" t="s">
        <v>165</v>
      </c>
      <c r="B211" s="10" t="s">
        <v>0</v>
      </c>
      <c r="C211" s="10" t="s">
        <v>340</v>
      </c>
      <c r="D211" s="10" t="s">
        <v>14</v>
      </c>
      <c r="E211" s="18" t="s">
        <v>74</v>
      </c>
      <c r="F211" s="18" t="s">
        <v>90</v>
      </c>
      <c r="G211" s="18" t="s">
        <v>85</v>
      </c>
      <c r="H211" s="18" t="s">
        <v>0</v>
      </c>
      <c r="I211" s="10">
        <v>81720</v>
      </c>
      <c r="J211" s="10" t="s">
        <v>14</v>
      </c>
      <c r="K211" s="8">
        <f t="shared" si="67"/>
        <v>0</v>
      </c>
      <c r="L211" s="8">
        <f t="shared" si="67"/>
        <v>0</v>
      </c>
      <c r="M211" s="8">
        <f t="shared" si="67"/>
        <v>0</v>
      </c>
    </row>
    <row r="212" spans="1:13" ht="25.5" hidden="1" outlineLevel="4" x14ac:dyDescent="0.25">
      <c r="A212" s="19" t="s">
        <v>166</v>
      </c>
      <c r="B212" s="10" t="s">
        <v>0</v>
      </c>
      <c r="C212" s="10" t="s">
        <v>340</v>
      </c>
      <c r="D212" s="10" t="s">
        <v>16</v>
      </c>
      <c r="E212" s="18" t="s">
        <v>74</v>
      </c>
      <c r="F212" s="18" t="s">
        <v>90</v>
      </c>
      <c r="G212" s="18" t="s">
        <v>85</v>
      </c>
      <c r="H212" s="18" t="s">
        <v>0</v>
      </c>
      <c r="I212" s="10">
        <v>81720</v>
      </c>
      <c r="J212" s="10" t="s">
        <v>16</v>
      </c>
      <c r="K212" s="8">
        <v>0</v>
      </c>
      <c r="L212" s="8">
        <v>0</v>
      </c>
      <c r="M212" s="8">
        <v>0</v>
      </c>
    </row>
    <row r="213" spans="1:13" outlineLevel="1" collapsed="1" x14ac:dyDescent="0.25">
      <c r="A213" s="19" t="s">
        <v>258</v>
      </c>
      <c r="B213" s="10" t="s">
        <v>0</v>
      </c>
      <c r="C213" s="10" t="s">
        <v>341</v>
      </c>
      <c r="D213" s="10" t="s">
        <v>139</v>
      </c>
      <c r="E213" s="18" t="s">
        <v>74</v>
      </c>
      <c r="F213" s="18" t="s">
        <v>90</v>
      </c>
      <c r="G213" s="18" t="s">
        <v>85</v>
      </c>
      <c r="H213" s="18" t="s">
        <v>0</v>
      </c>
      <c r="I213" s="20">
        <v>81730</v>
      </c>
      <c r="J213" s="20"/>
      <c r="K213" s="16">
        <f t="shared" ref="K213:M215" si="68">K214</f>
        <v>1940114.82</v>
      </c>
      <c r="L213" s="16">
        <f t="shared" si="68"/>
        <v>0</v>
      </c>
      <c r="M213" s="16">
        <f t="shared" si="68"/>
        <v>0</v>
      </c>
    </row>
    <row r="214" spans="1:13" ht="38.25" outlineLevel="2" x14ac:dyDescent="0.25">
      <c r="A214" s="19" t="s">
        <v>164</v>
      </c>
      <c r="B214" s="10" t="s">
        <v>0</v>
      </c>
      <c r="C214" s="10" t="s">
        <v>341</v>
      </c>
      <c r="D214" s="10" t="s">
        <v>12</v>
      </c>
      <c r="E214" s="18" t="s">
        <v>74</v>
      </c>
      <c r="F214" s="18" t="s">
        <v>90</v>
      </c>
      <c r="G214" s="18" t="s">
        <v>85</v>
      </c>
      <c r="H214" s="18" t="s">
        <v>0</v>
      </c>
      <c r="I214" s="10">
        <v>81730</v>
      </c>
      <c r="J214" s="10" t="s">
        <v>12</v>
      </c>
      <c r="K214" s="8">
        <f t="shared" si="68"/>
        <v>1940114.82</v>
      </c>
      <c r="L214" s="8">
        <f t="shared" si="68"/>
        <v>0</v>
      </c>
      <c r="M214" s="8">
        <f t="shared" si="68"/>
        <v>0</v>
      </c>
    </row>
    <row r="215" spans="1:13" ht="51" outlineLevel="3" x14ac:dyDescent="0.25">
      <c r="A215" s="19" t="s">
        <v>165</v>
      </c>
      <c r="B215" s="10" t="s">
        <v>0</v>
      </c>
      <c r="C215" s="10" t="s">
        <v>341</v>
      </c>
      <c r="D215" s="10" t="s">
        <v>14</v>
      </c>
      <c r="E215" s="18" t="s">
        <v>74</v>
      </c>
      <c r="F215" s="18" t="s">
        <v>90</v>
      </c>
      <c r="G215" s="18" t="s">
        <v>85</v>
      </c>
      <c r="H215" s="18" t="s">
        <v>0</v>
      </c>
      <c r="I215" s="10">
        <v>81730</v>
      </c>
      <c r="J215" s="10" t="s">
        <v>14</v>
      </c>
      <c r="K215" s="8">
        <f t="shared" si="68"/>
        <v>1940114.82</v>
      </c>
      <c r="L215" s="8">
        <f t="shared" si="68"/>
        <v>0</v>
      </c>
      <c r="M215" s="8">
        <f t="shared" si="68"/>
        <v>0</v>
      </c>
    </row>
    <row r="216" spans="1:13" ht="25.5" outlineLevel="4" x14ac:dyDescent="0.25">
      <c r="A216" s="19" t="s">
        <v>166</v>
      </c>
      <c r="B216" s="10" t="s">
        <v>0</v>
      </c>
      <c r="C216" s="10" t="s">
        <v>341</v>
      </c>
      <c r="D216" s="10" t="s">
        <v>16</v>
      </c>
      <c r="E216" s="18" t="s">
        <v>74</v>
      </c>
      <c r="F216" s="18" t="s">
        <v>90</v>
      </c>
      <c r="G216" s="18" t="s">
        <v>85</v>
      </c>
      <c r="H216" s="18" t="s">
        <v>0</v>
      </c>
      <c r="I216" s="10">
        <v>81730</v>
      </c>
      <c r="J216" s="10" t="s">
        <v>16</v>
      </c>
      <c r="K216" s="1">
        <v>1940114.82</v>
      </c>
      <c r="L216" s="1">
        <v>0</v>
      </c>
      <c r="M216" s="1">
        <v>0</v>
      </c>
    </row>
    <row r="217" spans="1:13" ht="25.5" hidden="1" outlineLevel="1" x14ac:dyDescent="0.25">
      <c r="A217" s="19" t="s">
        <v>252</v>
      </c>
      <c r="B217" s="10" t="s">
        <v>0</v>
      </c>
      <c r="C217" s="10" t="s">
        <v>342</v>
      </c>
      <c r="D217" s="10" t="s">
        <v>139</v>
      </c>
      <c r="E217" s="9" t="s">
        <v>74</v>
      </c>
      <c r="F217" s="9" t="s">
        <v>90</v>
      </c>
      <c r="G217" s="9" t="s">
        <v>85</v>
      </c>
      <c r="H217" s="9" t="s">
        <v>0</v>
      </c>
      <c r="I217" s="10">
        <v>81740</v>
      </c>
      <c r="J217" s="10"/>
      <c r="K217" s="8">
        <f t="shared" ref="K217:M217" si="69">K218+K222+K225</f>
        <v>0</v>
      </c>
      <c r="L217" s="8">
        <f t="shared" si="69"/>
        <v>0</v>
      </c>
      <c r="M217" s="8">
        <f t="shared" si="69"/>
        <v>0</v>
      </c>
    </row>
    <row r="218" spans="1:13" ht="38.25" hidden="1" outlineLevel="2" x14ac:dyDescent="0.25">
      <c r="A218" s="19" t="s">
        <v>164</v>
      </c>
      <c r="B218" s="10" t="s">
        <v>0</v>
      </c>
      <c r="C218" s="10" t="s">
        <v>342</v>
      </c>
      <c r="D218" s="10" t="s">
        <v>12</v>
      </c>
      <c r="E218" s="18" t="s">
        <v>74</v>
      </c>
      <c r="F218" s="18" t="s">
        <v>90</v>
      </c>
      <c r="G218" s="18" t="s">
        <v>85</v>
      </c>
      <c r="H218" s="18" t="s">
        <v>0</v>
      </c>
      <c r="I218" s="10">
        <v>81740</v>
      </c>
      <c r="J218" s="10" t="s">
        <v>12</v>
      </c>
      <c r="K218" s="8">
        <f t="shared" ref="K218:M218" si="70">K219</f>
        <v>0</v>
      </c>
      <c r="L218" s="8">
        <f t="shared" si="70"/>
        <v>0</v>
      </c>
      <c r="M218" s="8">
        <f t="shared" si="70"/>
        <v>0</v>
      </c>
    </row>
    <row r="219" spans="1:13" ht="51" hidden="1" outlineLevel="3" x14ac:dyDescent="0.25">
      <c r="A219" s="19" t="s">
        <v>165</v>
      </c>
      <c r="B219" s="10" t="s">
        <v>0</v>
      </c>
      <c r="C219" s="10" t="s">
        <v>342</v>
      </c>
      <c r="D219" s="10" t="s">
        <v>14</v>
      </c>
      <c r="E219" s="18" t="s">
        <v>74</v>
      </c>
      <c r="F219" s="18" t="s">
        <v>90</v>
      </c>
      <c r="G219" s="18" t="s">
        <v>85</v>
      </c>
      <c r="H219" s="18" t="s">
        <v>0</v>
      </c>
      <c r="I219" s="10">
        <v>81740</v>
      </c>
      <c r="J219" s="10" t="s">
        <v>14</v>
      </c>
      <c r="K219" s="8">
        <f>K221+K220</f>
        <v>0</v>
      </c>
      <c r="L219" s="8">
        <f>L221+L220</f>
        <v>0</v>
      </c>
      <c r="M219" s="8">
        <f>M221+M220</f>
        <v>0</v>
      </c>
    </row>
    <row r="220" spans="1:13" ht="51" hidden="1" outlineLevel="3" x14ac:dyDescent="0.25">
      <c r="A220" s="21" t="s">
        <v>452</v>
      </c>
      <c r="B220" s="10"/>
      <c r="C220" s="10"/>
      <c r="D220" s="10"/>
      <c r="E220" s="18" t="s">
        <v>74</v>
      </c>
      <c r="F220" s="18" t="s">
        <v>90</v>
      </c>
      <c r="G220" s="18" t="s">
        <v>85</v>
      </c>
      <c r="H220" s="18" t="s">
        <v>0</v>
      </c>
      <c r="I220" s="10">
        <v>81740</v>
      </c>
      <c r="J220" s="10">
        <v>243</v>
      </c>
      <c r="K220" s="8">
        <v>0</v>
      </c>
      <c r="L220" s="8">
        <v>0</v>
      </c>
      <c r="M220" s="8">
        <v>0</v>
      </c>
    </row>
    <row r="221" spans="1:13" ht="25.5" hidden="1" outlineLevel="4" x14ac:dyDescent="0.25">
      <c r="A221" s="19" t="s">
        <v>166</v>
      </c>
      <c r="B221" s="10" t="s">
        <v>0</v>
      </c>
      <c r="C221" s="10" t="s">
        <v>342</v>
      </c>
      <c r="D221" s="10" t="s">
        <v>16</v>
      </c>
      <c r="E221" s="18" t="s">
        <v>74</v>
      </c>
      <c r="F221" s="18" t="s">
        <v>90</v>
      </c>
      <c r="G221" s="18" t="s">
        <v>85</v>
      </c>
      <c r="H221" s="18" t="s">
        <v>0</v>
      </c>
      <c r="I221" s="10">
        <v>81740</v>
      </c>
      <c r="J221" s="10" t="s">
        <v>16</v>
      </c>
      <c r="K221" s="8">
        <v>0</v>
      </c>
      <c r="L221" s="8">
        <v>0</v>
      </c>
      <c r="M221" s="8">
        <v>0</v>
      </c>
    </row>
    <row r="222" spans="1:13" ht="38.25" hidden="1" outlineLevel="2" x14ac:dyDescent="0.25">
      <c r="A222" s="19" t="s">
        <v>247</v>
      </c>
      <c r="B222" s="10" t="s">
        <v>0</v>
      </c>
      <c r="C222" s="10" t="s">
        <v>342</v>
      </c>
      <c r="D222" s="10" t="s">
        <v>47</v>
      </c>
      <c r="E222" s="18" t="s">
        <v>74</v>
      </c>
      <c r="F222" s="18" t="s">
        <v>90</v>
      </c>
      <c r="G222" s="18" t="s">
        <v>85</v>
      </c>
      <c r="H222" s="18" t="s">
        <v>0</v>
      </c>
      <c r="I222" s="10">
        <v>81740</v>
      </c>
      <c r="J222" s="10" t="s">
        <v>47</v>
      </c>
      <c r="K222" s="8">
        <f t="shared" ref="K222:M223" si="71">K223</f>
        <v>0</v>
      </c>
      <c r="L222" s="8">
        <f t="shared" si="71"/>
        <v>0</v>
      </c>
      <c r="M222" s="8">
        <f t="shared" si="71"/>
        <v>0</v>
      </c>
    </row>
    <row r="223" spans="1:13" hidden="1" outlineLevel="3" x14ac:dyDescent="0.25">
      <c r="A223" s="19" t="s">
        <v>248</v>
      </c>
      <c r="B223" s="10" t="s">
        <v>0</v>
      </c>
      <c r="C223" s="10" t="s">
        <v>342</v>
      </c>
      <c r="D223" s="10" t="s">
        <v>49</v>
      </c>
      <c r="E223" s="18" t="s">
        <v>74</v>
      </c>
      <c r="F223" s="18" t="s">
        <v>90</v>
      </c>
      <c r="G223" s="18" t="s">
        <v>85</v>
      </c>
      <c r="H223" s="18" t="s">
        <v>0</v>
      </c>
      <c r="I223" s="10">
        <v>81740</v>
      </c>
      <c r="J223" s="10" t="s">
        <v>49</v>
      </c>
      <c r="K223" s="8">
        <f t="shared" si="71"/>
        <v>0</v>
      </c>
      <c r="L223" s="8">
        <f t="shared" si="71"/>
        <v>0</v>
      </c>
      <c r="M223" s="8">
        <f t="shared" si="71"/>
        <v>0</v>
      </c>
    </row>
    <row r="224" spans="1:13" ht="51" hidden="1" outlineLevel="4" x14ac:dyDescent="0.25">
      <c r="A224" s="19" t="s">
        <v>253</v>
      </c>
      <c r="B224" s="10" t="s">
        <v>0</v>
      </c>
      <c r="C224" s="10" t="s">
        <v>342</v>
      </c>
      <c r="D224" s="10" t="s">
        <v>51</v>
      </c>
      <c r="E224" s="18" t="s">
        <v>74</v>
      </c>
      <c r="F224" s="18" t="s">
        <v>90</v>
      </c>
      <c r="G224" s="18" t="s">
        <v>85</v>
      </c>
      <c r="H224" s="18" t="s">
        <v>0</v>
      </c>
      <c r="I224" s="10">
        <v>81740</v>
      </c>
      <c r="J224" s="10" t="s">
        <v>51</v>
      </c>
      <c r="K224" s="8">
        <v>0</v>
      </c>
      <c r="L224" s="8">
        <v>0</v>
      </c>
      <c r="M224" s="8">
        <v>0</v>
      </c>
    </row>
    <row r="225" spans="1:13" hidden="1" outlineLevel="2" x14ac:dyDescent="0.25">
      <c r="A225" s="19" t="s">
        <v>194</v>
      </c>
      <c r="B225" s="10" t="s">
        <v>0</v>
      </c>
      <c r="C225" s="10" t="s">
        <v>342</v>
      </c>
      <c r="D225" s="10" t="s">
        <v>19</v>
      </c>
      <c r="E225" s="18" t="s">
        <v>74</v>
      </c>
      <c r="F225" s="18" t="s">
        <v>90</v>
      </c>
      <c r="G225" s="18" t="s">
        <v>85</v>
      </c>
      <c r="H225" s="18" t="s">
        <v>0</v>
      </c>
      <c r="I225" s="10">
        <v>81740</v>
      </c>
      <c r="J225" s="10" t="s">
        <v>19</v>
      </c>
      <c r="K225" s="8">
        <f t="shared" ref="K225:M225" si="72">K226</f>
        <v>0</v>
      </c>
      <c r="L225" s="8">
        <f t="shared" si="72"/>
        <v>0</v>
      </c>
      <c r="M225" s="8">
        <f t="shared" si="72"/>
        <v>0</v>
      </c>
    </row>
    <row r="226" spans="1:13" ht="63.75" hidden="1" outlineLevel="3" x14ac:dyDescent="0.25">
      <c r="A226" s="19" t="s">
        <v>239</v>
      </c>
      <c r="B226" s="10" t="s">
        <v>0</v>
      </c>
      <c r="C226" s="10" t="s">
        <v>342</v>
      </c>
      <c r="D226" s="10" t="s">
        <v>42</v>
      </c>
      <c r="E226" s="18" t="s">
        <v>74</v>
      </c>
      <c r="F226" s="18" t="s">
        <v>90</v>
      </c>
      <c r="G226" s="18" t="s">
        <v>85</v>
      </c>
      <c r="H226" s="18" t="s">
        <v>0</v>
      </c>
      <c r="I226" s="10">
        <v>81740</v>
      </c>
      <c r="J226" s="10" t="s">
        <v>42</v>
      </c>
      <c r="K226" s="8">
        <f t="shared" ref="K226:M226" si="73">K227+K228</f>
        <v>0</v>
      </c>
      <c r="L226" s="8">
        <f t="shared" si="73"/>
        <v>0</v>
      </c>
      <c r="M226" s="8">
        <f t="shared" si="73"/>
        <v>0</v>
      </c>
    </row>
    <row r="227" spans="1:13" ht="76.5" hidden="1" outlineLevel="4" x14ac:dyDescent="0.25">
      <c r="A227" s="19" t="s">
        <v>240</v>
      </c>
      <c r="B227" s="10" t="s">
        <v>0</v>
      </c>
      <c r="C227" s="10" t="s">
        <v>342</v>
      </c>
      <c r="D227" s="10" t="s">
        <v>43</v>
      </c>
      <c r="E227" s="18" t="s">
        <v>74</v>
      </c>
      <c r="F227" s="18" t="s">
        <v>90</v>
      </c>
      <c r="G227" s="18" t="s">
        <v>85</v>
      </c>
      <c r="H227" s="18" t="s">
        <v>0</v>
      </c>
      <c r="I227" s="10">
        <v>81740</v>
      </c>
      <c r="J227" s="10" t="s">
        <v>43</v>
      </c>
      <c r="K227" s="8">
        <v>0</v>
      </c>
      <c r="L227" s="8">
        <v>0</v>
      </c>
      <c r="M227" s="8">
        <v>0</v>
      </c>
    </row>
    <row r="228" spans="1:13" ht="89.25" hidden="1" outlineLevel="4" x14ac:dyDescent="0.25">
      <c r="A228" s="19" t="s">
        <v>242</v>
      </c>
      <c r="B228" s="10" t="s">
        <v>0</v>
      </c>
      <c r="C228" s="10" t="s">
        <v>342</v>
      </c>
      <c r="D228" s="10" t="s">
        <v>45</v>
      </c>
      <c r="E228" s="18" t="s">
        <v>74</v>
      </c>
      <c r="F228" s="18" t="s">
        <v>90</v>
      </c>
      <c r="G228" s="18" t="s">
        <v>85</v>
      </c>
      <c r="H228" s="18" t="s">
        <v>0</v>
      </c>
      <c r="I228" s="10">
        <v>81740</v>
      </c>
      <c r="J228" s="10" t="s">
        <v>45</v>
      </c>
      <c r="K228" s="8">
        <v>0</v>
      </c>
      <c r="L228" s="8">
        <v>0</v>
      </c>
      <c r="M228" s="8">
        <v>0</v>
      </c>
    </row>
    <row r="229" spans="1:13" ht="51" hidden="1" outlineLevel="1" collapsed="1" x14ac:dyDescent="0.25">
      <c r="A229" s="26" t="s">
        <v>147</v>
      </c>
      <c r="B229" s="10" t="s">
        <v>0</v>
      </c>
      <c r="C229" s="10" t="s">
        <v>343</v>
      </c>
      <c r="D229" s="10" t="s">
        <v>139</v>
      </c>
      <c r="E229" s="9" t="s">
        <v>74</v>
      </c>
      <c r="F229" s="9" t="s">
        <v>90</v>
      </c>
      <c r="G229" s="9" t="s">
        <v>85</v>
      </c>
      <c r="H229" s="9" t="s">
        <v>0</v>
      </c>
      <c r="I229" s="10">
        <v>81850</v>
      </c>
      <c r="J229" s="10"/>
      <c r="K229" s="8">
        <f t="shared" ref="K229:M231" si="74">K230</f>
        <v>0</v>
      </c>
      <c r="L229" s="8">
        <f t="shared" si="74"/>
        <v>0</v>
      </c>
      <c r="M229" s="8">
        <f t="shared" si="74"/>
        <v>0</v>
      </c>
    </row>
    <row r="230" spans="1:13" ht="38.25" hidden="1" outlineLevel="2" x14ac:dyDescent="0.25">
      <c r="A230" s="17" t="s">
        <v>11</v>
      </c>
      <c r="B230" s="10" t="s">
        <v>0</v>
      </c>
      <c r="C230" s="10" t="s">
        <v>343</v>
      </c>
      <c r="D230" s="10" t="s">
        <v>12</v>
      </c>
      <c r="E230" s="18" t="s">
        <v>74</v>
      </c>
      <c r="F230" s="18" t="s">
        <v>90</v>
      </c>
      <c r="G230" s="18" t="s">
        <v>85</v>
      </c>
      <c r="H230" s="18" t="s">
        <v>0</v>
      </c>
      <c r="I230" s="10">
        <v>81850</v>
      </c>
      <c r="J230" s="10" t="s">
        <v>12</v>
      </c>
      <c r="K230" s="8">
        <f t="shared" si="74"/>
        <v>0</v>
      </c>
      <c r="L230" s="8">
        <f t="shared" si="74"/>
        <v>0</v>
      </c>
      <c r="M230" s="8">
        <f t="shared" si="74"/>
        <v>0</v>
      </c>
    </row>
    <row r="231" spans="1:13" ht="51" hidden="1" outlineLevel="3" x14ac:dyDescent="0.25">
      <c r="A231" s="17" t="s">
        <v>13</v>
      </c>
      <c r="B231" s="10" t="s">
        <v>0</v>
      </c>
      <c r="C231" s="10" t="s">
        <v>343</v>
      </c>
      <c r="D231" s="10" t="s">
        <v>14</v>
      </c>
      <c r="E231" s="18" t="s">
        <v>74</v>
      </c>
      <c r="F231" s="18" t="s">
        <v>90</v>
      </c>
      <c r="G231" s="18" t="s">
        <v>85</v>
      </c>
      <c r="H231" s="18" t="s">
        <v>0</v>
      </c>
      <c r="I231" s="10">
        <v>81850</v>
      </c>
      <c r="J231" s="10" t="s">
        <v>14</v>
      </c>
      <c r="K231" s="8">
        <f t="shared" si="74"/>
        <v>0</v>
      </c>
      <c r="L231" s="8">
        <f t="shared" si="74"/>
        <v>0</v>
      </c>
      <c r="M231" s="8">
        <f t="shared" si="74"/>
        <v>0</v>
      </c>
    </row>
    <row r="232" spans="1:13" ht="25.5" hidden="1" outlineLevel="4" x14ac:dyDescent="0.25">
      <c r="A232" s="17" t="s">
        <v>15</v>
      </c>
      <c r="B232" s="10" t="s">
        <v>0</v>
      </c>
      <c r="C232" s="10" t="s">
        <v>343</v>
      </c>
      <c r="D232" s="10" t="s">
        <v>16</v>
      </c>
      <c r="E232" s="18" t="s">
        <v>74</v>
      </c>
      <c r="F232" s="18" t="s">
        <v>90</v>
      </c>
      <c r="G232" s="18" t="s">
        <v>85</v>
      </c>
      <c r="H232" s="18" t="s">
        <v>0</v>
      </c>
      <c r="I232" s="10">
        <v>81850</v>
      </c>
      <c r="J232" s="10" t="s">
        <v>16</v>
      </c>
      <c r="K232" s="8">
        <v>0</v>
      </c>
      <c r="L232" s="8">
        <v>0</v>
      </c>
      <c r="M232" s="8">
        <v>0</v>
      </c>
    </row>
    <row r="233" spans="1:13" hidden="1" outlineLevel="4" x14ac:dyDescent="0.25">
      <c r="A233" s="17" t="s">
        <v>144</v>
      </c>
      <c r="B233" s="10"/>
      <c r="C233" s="10"/>
      <c r="D233" s="10"/>
      <c r="E233" s="18" t="s">
        <v>74</v>
      </c>
      <c r="F233" s="18" t="s">
        <v>90</v>
      </c>
      <c r="G233" s="18" t="s">
        <v>85</v>
      </c>
      <c r="H233" s="18" t="s">
        <v>0</v>
      </c>
      <c r="I233" s="10">
        <v>81860</v>
      </c>
      <c r="J233" s="10"/>
      <c r="K233" s="8">
        <f t="shared" ref="K233:M235" si="75">K234</f>
        <v>0</v>
      </c>
      <c r="L233" s="8">
        <f t="shared" si="75"/>
        <v>0</v>
      </c>
      <c r="M233" s="8">
        <f t="shared" si="75"/>
        <v>0</v>
      </c>
    </row>
    <row r="234" spans="1:13" ht="38.25" hidden="1" outlineLevel="4" x14ac:dyDescent="0.25">
      <c r="A234" s="17" t="s">
        <v>11</v>
      </c>
      <c r="B234" s="10"/>
      <c r="C234" s="10"/>
      <c r="D234" s="10"/>
      <c r="E234" s="18" t="s">
        <v>74</v>
      </c>
      <c r="F234" s="18" t="s">
        <v>90</v>
      </c>
      <c r="G234" s="18" t="s">
        <v>85</v>
      </c>
      <c r="H234" s="18" t="s">
        <v>0</v>
      </c>
      <c r="I234" s="10">
        <v>81860</v>
      </c>
      <c r="J234" s="10" t="s">
        <v>12</v>
      </c>
      <c r="K234" s="8">
        <f t="shared" si="75"/>
        <v>0</v>
      </c>
      <c r="L234" s="8">
        <f t="shared" si="75"/>
        <v>0</v>
      </c>
      <c r="M234" s="8">
        <f t="shared" si="75"/>
        <v>0</v>
      </c>
    </row>
    <row r="235" spans="1:13" ht="51" hidden="1" outlineLevel="4" x14ac:dyDescent="0.25">
      <c r="A235" s="17" t="s">
        <v>13</v>
      </c>
      <c r="B235" s="10"/>
      <c r="C235" s="10"/>
      <c r="D235" s="10"/>
      <c r="E235" s="18" t="s">
        <v>74</v>
      </c>
      <c r="F235" s="18" t="s">
        <v>90</v>
      </c>
      <c r="G235" s="18" t="s">
        <v>85</v>
      </c>
      <c r="H235" s="18" t="s">
        <v>0</v>
      </c>
      <c r="I235" s="10">
        <v>81860</v>
      </c>
      <c r="J235" s="10" t="s">
        <v>14</v>
      </c>
      <c r="K235" s="8">
        <f t="shared" si="75"/>
        <v>0</v>
      </c>
      <c r="L235" s="8">
        <f t="shared" si="75"/>
        <v>0</v>
      </c>
      <c r="M235" s="8">
        <f t="shared" si="75"/>
        <v>0</v>
      </c>
    </row>
    <row r="236" spans="1:13" ht="25.5" hidden="1" outlineLevel="4" x14ac:dyDescent="0.25">
      <c r="A236" s="17" t="s">
        <v>15</v>
      </c>
      <c r="B236" s="10"/>
      <c r="C236" s="10"/>
      <c r="D236" s="10"/>
      <c r="E236" s="18" t="s">
        <v>74</v>
      </c>
      <c r="F236" s="18" t="s">
        <v>90</v>
      </c>
      <c r="G236" s="18" t="s">
        <v>85</v>
      </c>
      <c r="H236" s="18" t="s">
        <v>0</v>
      </c>
      <c r="I236" s="10">
        <v>81860</v>
      </c>
      <c r="J236" s="10" t="s">
        <v>16</v>
      </c>
      <c r="K236" s="8">
        <v>0</v>
      </c>
      <c r="L236" s="8">
        <v>0</v>
      </c>
      <c r="M236" s="8">
        <v>0</v>
      </c>
    </row>
    <row r="237" spans="1:13" ht="25.5" hidden="1" outlineLevel="1" x14ac:dyDescent="0.25">
      <c r="A237" s="19" t="s">
        <v>244</v>
      </c>
      <c r="B237" s="10" t="s">
        <v>0</v>
      </c>
      <c r="C237" s="10" t="s">
        <v>344</v>
      </c>
      <c r="D237" s="10" t="s">
        <v>139</v>
      </c>
      <c r="E237" s="9" t="s">
        <v>74</v>
      </c>
      <c r="F237" s="9" t="s">
        <v>90</v>
      </c>
      <c r="G237" s="9" t="s">
        <v>85</v>
      </c>
      <c r="H237" s="9" t="s">
        <v>0</v>
      </c>
      <c r="I237" s="10">
        <v>81870</v>
      </c>
      <c r="J237" s="10"/>
      <c r="K237" s="8">
        <f t="shared" ref="K237:M237" si="76">K238+K242</f>
        <v>0</v>
      </c>
      <c r="L237" s="8">
        <f t="shared" si="76"/>
        <v>0</v>
      </c>
      <c r="M237" s="8">
        <f t="shared" si="76"/>
        <v>0</v>
      </c>
    </row>
    <row r="238" spans="1:13" ht="38.25" hidden="1" outlineLevel="2" x14ac:dyDescent="0.25">
      <c r="A238" s="19" t="s">
        <v>164</v>
      </c>
      <c r="B238" s="10" t="s">
        <v>0</v>
      </c>
      <c r="C238" s="10" t="s">
        <v>344</v>
      </c>
      <c r="D238" s="10" t="s">
        <v>12</v>
      </c>
      <c r="E238" s="18" t="s">
        <v>74</v>
      </c>
      <c r="F238" s="18" t="s">
        <v>90</v>
      </c>
      <c r="G238" s="18" t="s">
        <v>85</v>
      </c>
      <c r="H238" s="18" t="s">
        <v>0</v>
      </c>
      <c r="I238" s="10">
        <v>81870</v>
      </c>
      <c r="J238" s="10" t="s">
        <v>12</v>
      </c>
      <c r="K238" s="8">
        <f t="shared" ref="K238:M238" si="77">K239</f>
        <v>0</v>
      </c>
      <c r="L238" s="8">
        <f t="shared" si="77"/>
        <v>0</v>
      </c>
      <c r="M238" s="8">
        <f t="shared" si="77"/>
        <v>0</v>
      </c>
    </row>
    <row r="239" spans="1:13" ht="51" hidden="1" outlineLevel="3" x14ac:dyDescent="0.25">
      <c r="A239" s="19" t="s">
        <v>165</v>
      </c>
      <c r="B239" s="10" t="s">
        <v>0</v>
      </c>
      <c r="C239" s="10" t="s">
        <v>344</v>
      </c>
      <c r="D239" s="10" t="s">
        <v>14</v>
      </c>
      <c r="E239" s="18" t="s">
        <v>74</v>
      </c>
      <c r="F239" s="18" t="s">
        <v>90</v>
      </c>
      <c r="G239" s="18" t="s">
        <v>85</v>
      </c>
      <c r="H239" s="18" t="s">
        <v>0</v>
      </c>
      <c r="I239" s="10">
        <v>81870</v>
      </c>
      <c r="J239" s="10" t="s">
        <v>14</v>
      </c>
      <c r="K239" s="8">
        <f>K240+K241</f>
        <v>0</v>
      </c>
      <c r="L239" s="8">
        <f>L240+L241</f>
        <v>0</v>
      </c>
      <c r="M239" s="8">
        <f>M240+M241</f>
        <v>0</v>
      </c>
    </row>
    <row r="240" spans="1:13" ht="25.5" hidden="1" outlineLevel="4" x14ac:dyDescent="0.25">
      <c r="A240" s="19" t="s">
        <v>166</v>
      </c>
      <c r="B240" s="10" t="s">
        <v>0</v>
      </c>
      <c r="C240" s="10" t="s">
        <v>344</v>
      </c>
      <c r="D240" s="10" t="s">
        <v>16</v>
      </c>
      <c r="E240" s="18" t="s">
        <v>74</v>
      </c>
      <c r="F240" s="18" t="s">
        <v>90</v>
      </c>
      <c r="G240" s="18" t="s">
        <v>85</v>
      </c>
      <c r="H240" s="18" t="s">
        <v>0</v>
      </c>
      <c r="I240" s="10">
        <v>81870</v>
      </c>
      <c r="J240" s="10" t="s">
        <v>16</v>
      </c>
      <c r="K240" s="8">
        <v>0</v>
      </c>
      <c r="L240" s="8">
        <v>0</v>
      </c>
      <c r="M240" s="8">
        <v>0</v>
      </c>
    </row>
    <row r="241" spans="1:13" ht="25.5" hidden="1" outlineLevel="4" x14ac:dyDescent="0.25">
      <c r="A241" s="17" t="s">
        <v>31</v>
      </c>
      <c r="B241" s="10"/>
      <c r="C241" s="10"/>
      <c r="D241" s="10"/>
      <c r="E241" s="18" t="s">
        <v>74</v>
      </c>
      <c r="F241" s="18" t="s">
        <v>90</v>
      </c>
      <c r="G241" s="18" t="s">
        <v>85</v>
      </c>
      <c r="H241" s="18" t="s">
        <v>0</v>
      </c>
      <c r="I241" s="10">
        <v>81870</v>
      </c>
      <c r="J241" s="10">
        <v>247</v>
      </c>
      <c r="K241" s="8">
        <v>0</v>
      </c>
      <c r="L241" s="8">
        <v>0</v>
      </c>
      <c r="M241" s="8">
        <v>0</v>
      </c>
    </row>
    <row r="242" spans="1:13" hidden="1" outlineLevel="2" x14ac:dyDescent="0.25">
      <c r="A242" s="19" t="s">
        <v>194</v>
      </c>
      <c r="B242" s="10" t="s">
        <v>0</v>
      </c>
      <c r="C242" s="10" t="s">
        <v>344</v>
      </c>
      <c r="D242" s="10" t="s">
        <v>19</v>
      </c>
      <c r="E242" s="18" t="s">
        <v>74</v>
      </c>
      <c r="F242" s="18" t="s">
        <v>90</v>
      </c>
      <c r="G242" s="18" t="s">
        <v>85</v>
      </c>
      <c r="H242" s="18" t="s">
        <v>0</v>
      </c>
      <c r="I242" s="10">
        <v>81870</v>
      </c>
      <c r="J242" s="10" t="s">
        <v>19</v>
      </c>
      <c r="K242" s="8">
        <f t="shared" ref="K242:M243" si="78">K243</f>
        <v>0</v>
      </c>
      <c r="L242" s="8">
        <f t="shared" si="78"/>
        <v>0</v>
      </c>
      <c r="M242" s="8">
        <f t="shared" si="78"/>
        <v>0</v>
      </c>
    </row>
    <row r="243" spans="1:13" hidden="1" outlineLevel="3" x14ac:dyDescent="0.25">
      <c r="A243" s="19" t="s">
        <v>220</v>
      </c>
      <c r="B243" s="10" t="s">
        <v>0</v>
      </c>
      <c r="C243" s="10" t="s">
        <v>344</v>
      </c>
      <c r="D243" s="10" t="s">
        <v>35</v>
      </c>
      <c r="E243" s="18" t="s">
        <v>74</v>
      </c>
      <c r="F243" s="18" t="s">
        <v>90</v>
      </c>
      <c r="G243" s="18" t="s">
        <v>85</v>
      </c>
      <c r="H243" s="18" t="s">
        <v>0</v>
      </c>
      <c r="I243" s="10">
        <v>81870</v>
      </c>
      <c r="J243" s="10" t="s">
        <v>35</v>
      </c>
      <c r="K243" s="8">
        <f t="shared" si="78"/>
        <v>0</v>
      </c>
      <c r="L243" s="8">
        <f t="shared" si="78"/>
        <v>0</v>
      </c>
      <c r="M243" s="8">
        <f t="shared" si="78"/>
        <v>0</v>
      </c>
    </row>
    <row r="244" spans="1:13" ht="51" hidden="1" outlineLevel="4" x14ac:dyDescent="0.25">
      <c r="A244" s="19" t="s">
        <v>221</v>
      </c>
      <c r="B244" s="10" t="s">
        <v>0</v>
      </c>
      <c r="C244" s="10" t="s">
        <v>344</v>
      </c>
      <c r="D244" s="10" t="s">
        <v>37</v>
      </c>
      <c r="E244" s="18" t="s">
        <v>74</v>
      </c>
      <c r="F244" s="18" t="s">
        <v>90</v>
      </c>
      <c r="G244" s="18" t="s">
        <v>85</v>
      </c>
      <c r="H244" s="18" t="s">
        <v>0</v>
      </c>
      <c r="I244" s="10">
        <v>81870</v>
      </c>
      <c r="J244" s="10" t="s">
        <v>37</v>
      </c>
      <c r="K244" s="8">
        <v>0</v>
      </c>
      <c r="L244" s="8">
        <v>0</v>
      </c>
      <c r="M244" s="8">
        <v>0</v>
      </c>
    </row>
    <row r="245" spans="1:13" ht="25.5" outlineLevel="1" collapsed="1" x14ac:dyDescent="0.25">
      <c r="A245" s="19" t="s">
        <v>296</v>
      </c>
      <c r="B245" s="10" t="s">
        <v>0</v>
      </c>
      <c r="C245" s="10" t="s">
        <v>345</v>
      </c>
      <c r="D245" s="10" t="s">
        <v>139</v>
      </c>
      <c r="E245" s="9" t="s">
        <v>74</v>
      </c>
      <c r="F245" s="9" t="s">
        <v>90</v>
      </c>
      <c r="G245" s="9" t="s">
        <v>85</v>
      </c>
      <c r="H245" s="9" t="s">
        <v>0</v>
      </c>
      <c r="I245" s="10">
        <v>82300</v>
      </c>
      <c r="J245" s="10"/>
      <c r="K245" s="8">
        <f t="shared" ref="K245:M245" si="79">K246+K249+K252</f>
        <v>417250</v>
      </c>
      <c r="L245" s="8">
        <f t="shared" si="79"/>
        <v>0</v>
      </c>
      <c r="M245" s="8">
        <f t="shared" si="79"/>
        <v>0</v>
      </c>
    </row>
    <row r="246" spans="1:13" ht="89.25" hidden="1" outlineLevel="2" x14ac:dyDescent="0.25">
      <c r="A246" s="19" t="s">
        <v>185</v>
      </c>
      <c r="B246" s="10" t="s">
        <v>0</v>
      </c>
      <c r="C246" s="10" t="s">
        <v>345</v>
      </c>
      <c r="D246" s="10" t="s">
        <v>2</v>
      </c>
      <c r="E246" s="18" t="s">
        <v>74</v>
      </c>
      <c r="F246" s="18" t="s">
        <v>90</v>
      </c>
      <c r="G246" s="18" t="s">
        <v>85</v>
      </c>
      <c r="H246" s="18" t="s">
        <v>0</v>
      </c>
      <c r="I246" s="10">
        <v>82300</v>
      </c>
      <c r="J246" s="10" t="s">
        <v>2</v>
      </c>
      <c r="K246" s="8">
        <f t="shared" ref="K246:M247" si="80">K247</f>
        <v>0</v>
      </c>
      <c r="L246" s="8">
        <f t="shared" si="80"/>
        <v>0</v>
      </c>
      <c r="M246" s="8">
        <f t="shared" si="80"/>
        <v>0</v>
      </c>
    </row>
    <row r="247" spans="1:13" ht="25.5" hidden="1" outlineLevel="3" x14ac:dyDescent="0.25">
      <c r="A247" s="19" t="s">
        <v>212</v>
      </c>
      <c r="B247" s="10" t="s">
        <v>0</v>
      </c>
      <c r="C247" s="10" t="s">
        <v>345</v>
      </c>
      <c r="D247" s="10" t="s">
        <v>28</v>
      </c>
      <c r="E247" s="18" t="s">
        <v>74</v>
      </c>
      <c r="F247" s="18" t="s">
        <v>90</v>
      </c>
      <c r="G247" s="18" t="s">
        <v>85</v>
      </c>
      <c r="H247" s="18" t="s">
        <v>0</v>
      </c>
      <c r="I247" s="10">
        <v>82300</v>
      </c>
      <c r="J247" s="10" t="s">
        <v>28</v>
      </c>
      <c r="K247" s="8">
        <f t="shared" si="80"/>
        <v>0</v>
      </c>
      <c r="L247" s="8">
        <f t="shared" si="80"/>
        <v>0</v>
      </c>
      <c r="M247" s="8">
        <f t="shared" si="80"/>
        <v>0</v>
      </c>
    </row>
    <row r="248" spans="1:13" ht="63.75" hidden="1" outlineLevel="4" x14ac:dyDescent="0.25">
      <c r="A248" s="19" t="s">
        <v>346</v>
      </c>
      <c r="B248" s="10" t="s">
        <v>0</v>
      </c>
      <c r="C248" s="10" t="s">
        <v>345</v>
      </c>
      <c r="D248" s="10" t="s">
        <v>162</v>
      </c>
      <c r="E248" s="18" t="s">
        <v>74</v>
      </c>
      <c r="F248" s="18" t="s">
        <v>90</v>
      </c>
      <c r="G248" s="18" t="s">
        <v>85</v>
      </c>
      <c r="H248" s="18" t="s">
        <v>0</v>
      </c>
      <c r="I248" s="10">
        <v>82300</v>
      </c>
      <c r="J248" s="10" t="s">
        <v>162</v>
      </c>
      <c r="K248" s="8">
        <v>0</v>
      </c>
      <c r="L248" s="8">
        <v>0</v>
      </c>
      <c r="M248" s="8">
        <v>0</v>
      </c>
    </row>
    <row r="249" spans="1:13" ht="38.25" outlineLevel="2" collapsed="1" x14ac:dyDescent="0.25">
      <c r="A249" s="19" t="s">
        <v>164</v>
      </c>
      <c r="B249" s="10" t="s">
        <v>0</v>
      </c>
      <c r="C249" s="10" t="s">
        <v>345</v>
      </c>
      <c r="D249" s="10" t="s">
        <v>12</v>
      </c>
      <c r="E249" s="18" t="s">
        <v>74</v>
      </c>
      <c r="F249" s="18" t="s">
        <v>90</v>
      </c>
      <c r="G249" s="18" t="s">
        <v>85</v>
      </c>
      <c r="H249" s="18" t="s">
        <v>0</v>
      </c>
      <c r="I249" s="10">
        <v>82300</v>
      </c>
      <c r="J249" s="10" t="s">
        <v>12</v>
      </c>
      <c r="K249" s="8">
        <f t="shared" ref="K249:M250" si="81">K250</f>
        <v>417250</v>
      </c>
      <c r="L249" s="8">
        <f t="shared" si="81"/>
        <v>0</v>
      </c>
      <c r="M249" s="8">
        <f t="shared" si="81"/>
        <v>0</v>
      </c>
    </row>
    <row r="250" spans="1:13" ht="51" outlineLevel="3" x14ac:dyDescent="0.25">
      <c r="A250" s="19" t="s">
        <v>165</v>
      </c>
      <c r="B250" s="10" t="s">
        <v>0</v>
      </c>
      <c r="C250" s="10" t="s">
        <v>345</v>
      </c>
      <c r="D250" s="10" t="s">
        <v>14</v>
      </c>
      <c r="E250" s="18" t="s">
        <v>74</v>
      </c>
      <c r="F250" s="18" t="s">
        <v>90</v>
      </c>
      <c r="G250" s="18" t="s">
        <v>85</v>
      </c>
      <c r="H250" s="18" t="s">
        <v>0</v>
      </c>
      <c r="I250" s="10">
        <v>82300</v>
      </c>
      <c r="J250" s="10" t="s">
        <v>14</v>
      </c>
      <c r="K250" s="8">
        <f t="shared" si="81"/>
        <v>417250</v>
      </c>
      <c r="L250" s="8">
        <f t="shared" si="81"/>
        <v>0</v>
      </c>
      <c r="M250" s="8">
        <f t="shared" si="81"/>
        <v>0</v>
      </c>
    </row>
    <row r="251" spans="1:13" ht="25.5" outlineLevel="4" x14ac:dyDescent="0.25">
      <c r="A251" s="19" t="s">
        <v>166</v>
      </c>
      <c r="B251" s="10" t="s">
        <v>0</v>
      </c>
      <c r="C251" s="10" t="s">
        <v>345</v>
      </c>
      <c r="D251" s="10" t="s">
        <v>16</v>
      </c>
      <c r="E251" s="18" t="s">
        <v>74</v>
      </c>
      <c r="F251" s="18" t="s">
        <v>90</v>
      </c>
      <c r="G251" s="18" t="s">
        <v>85</v>
      </c>
      <c r="H251" s="18" t="s">
        <v>0</v>
      </c>
      <c r="I251" s="10">
        <v>82300</v>
      </c>
      <c r="J251" s="10" t="s">
        <v>16</v>
      </c>
      <c r="K251" s="1">
        <v>417250</v>
      </c>
      <c r="L251" s="1">
        <v>0</v>
      </c>
      <c r="M251" s="1">
        <v>0</v>
      </c>
    </row>
    <row r="252" spans="1:13" hidden="1" outlineLevel="2" x14ac:dyDescent="0.25">
      <c r="A252" s="19" t="s">
        <v>194</v>
      </c>
      <c r="B252" s="10" t="s">
        <v>0</v>
      </c>
      <c r="C252" s="10" t="s">
        <v>345</v>
      </c>
      <c r="D252" s="10" t="s">
        <v>19</v>
      </c>
      <c r="E252" s="18" t="s">
        <v>74</v>
      </c>
      <c r="F252" s="18" t="s">
        <v>90</v>
      </c>
      <c r="G252" s="18" t="s">
        <v>85</v>
      </c>
      <c r="H252" s="18" t="s">
        <v>0</v>
      </c>
      <c r="I252" s="10">
        <v>82300</v>
      </c>
      <c r="J252" s="10" t="s">
        <v>19</v>
      </c>
      <c r="K252" s="8">
        <f t="shared" ref="K252:M253" si="82">K253</f>
        <v>0</v>
      </c>
      <c r="L252" s="8">
        <f t="shared" si="82"/>
        <v>0</v>
      </c>
      <c r="M252" s="8">
        <f t="shared" si="82"/>
        <v>0</v>
      </c>
    </row>
    <row r="253" spans="1:13" ht="25.5" hidden="1" outlineLevel="3" x14ac:dyDescent="0.25">
      <c r="A253" s="19" t="s">
        <v>195</v>
      </c>
      <c r="B253" s="10" t="s">
        <v>0</v>
      </c>
      <c r="C253" s="10" t="s">
        <v>345</v>
      </c>
      <c r="D253" s="10" t="s">
        <v>20</v>
      </c>
      <c r="E253" s="18" t="s">
        <v>74</v>
      </c>
      <c r="F253" s="18" t="s">
        <v>90</v>
      </c>
      <c r="G253" s="18" t="s">
        <v>85</v>
      </c>
      <c r="H253" s="18" t="s">
        <v>0</v>
      </c>
      <c r="I253" s="10">
        <v>82300</v>
      </c>
      <c r="J253" s="10" t="s">
        <v>20</v>
      </c>
      <c r="K253" s="8">
        <f t="shared" si="82"/>
        <v>0</v>
      </c>
      <c r="L253" s="8">
        <f t="shared" si="82"/>
        <v>0</v>
      </c>
      <c r="M253" s="8">
        <f t="shared" si="82"/>
        <v>0</v>
      </c>
    </row>
    <row r="254" spans="1:13" hidden="1" outlineLevel="4" x14ac:dyDescent="0.25">
      <c r="A254" s="19" t="s">
        <v>197</v>
      </c>
      <c r="B254" s="10" t="s">
        <v>0</v>
      </c>
      <c r="C254" s="10" t="s">
        <v>345</v>
      </c>
      <c r="D254" s="10" t="s">
        <v>22</v>
      </c>
      <c r="E254" s="18" t="s">
        <v>74</v>
      </c>
      <c r="F254" s="18" t="s">
        <v>90</v>
      </c>
      <c r="G254" s="18" t="s">
        <v>85</v>
      </c>
      <c r="H254" s="18" t="s">
        <v>0</v>
      </c>
      <c r="I254" s="10">
        <v>82300</v>
      </c>
      <c r="J254" s="10" t="s">
        <v>22</v>
      </c>
      <c r="K254" s="8">
        <v>0</v>
      </c>
      <c r="L254" s="8">
        <v>0</v>
      </c>
      <c r="M254" s="8">
        <v>0</v>
      </c>
    </row>
    <row r="255" spans="1:13" ht="25.5" hidden="1" outlineLevel="4" x14ac:dyDescent="0.25">
      <c r="A255" s="19" t="s">
        <v>261</v>
      </c>
      <c r="B255" s="10"/>
      <c r="C255" s="10"/>
      <c r="D255" s="10"/>
      <c r="E255" s="18" t="s">
        <v>74</v>
      </c>
      <c r="F255" s="18" t="s">
        <v>90</v>
      </c>
      <c r="G255" s="18" t="s">
        <v>85</v>
      </c>
      <c r="H255" s="18" t="s">
        <v>0</v>
      </c>
      <c r="I255" s="10">
        <v>82330</v>
      </c>
      <c r="J255" s="10"/>
      <c r="K255" s="8">
        <f t="shared" ref="K255:M257" si="83">K256</f>
        <v>0</v>
      </c>
      <c r="L255" s="8">
        <f t="shared" si="83"/>
        <v>0</v>
      </c>
      <c r="M255" s="8">
        <f t="shared" si="83"/>
        <v>0</v>
      </c>
    </row>
    <row r="256" spans="1:13" ht="38.25" hidden="1" outlineLevel="4" x14ac:dyDescent="0.25">
      <c r="A256" s="19" t="s">
        <v>208</v>
      </c>
      <c r="B256" s="10"/>
      <c r="C256" s="10"/>
      <c r="D256" s="10"/>
      <c r="E256" s="18" t="s">
        <v>74</v>
      </c>
      <c r="F256" s="18" t="s">
        <v>90</v>
      </c>
      <c r="G256" s="18" t="s">
        <v>85</v>
      </c>
      <c r="H256" s="18" t="s">
        <v>0</v>
      </c>
      <c r="I256" s="10">
        <v>82330</v>
      </c>
      <c r="J256" s="10">
        <v>600</v>
      </c>
      <c r="K256" s="8">
        <f t="shared" si="83"/>
        <v>0</v>
      </c>
      <c r="L256" s="8">
        <f t="shared" si="83"/>
        <v>0</v>
      </c>
      <c r="M256" s="8">
        <f t="shared" si="83"/>
        <v>0</v>
      </c>
    </row>
    <row r="257" spans="1:13" ht="25.5" hidden="1" outlineLevel="4" x14ac:dyDescent="0.25">
      <c r="A257" s="19" t="s">
        <v>209</v>
      </c>
      <c r="B257" s="10"/>
      <c r="C257" s="10"/>
      <c r="D257" s="10"/>
      <c r="E257" s="18" t="s">
        <v>74</v>
      </c>
      <c r="F257" s="18" t="s">
        <v>90</v>
      </c>
      <c r="G257" s="18" t="s">
        <v>85</v>
      </c>
      <c r="H257" s="18" t="s">
        <v>0</v>
      </c>
      <c r="I257" s="10">
        <v>82330</v>
      </c>
      <c r="J257" s="10">
        <v>610</v>
      </c>
      <c r="K257" s="8">
        <f t="shared" si="83"/>
        <v>0</v>
      </c>
      <c r="L257" s="8">
        <f t="shared" si="83"/>
        <v>0</v>
      </c>
      <c r="M257" s="8">
        <f t="shared" si="83"/>
        <v>0</v>
      </c>
    </row>
    <row r="258" spans="1:13" ht="25.5" hidden="1" outlineLevel="4" x14ac:dyDescent="0.25">
      <c r="A258" s="19" t="s">
        <v>218</v>
      </c>
      <c r="B258" s="10"/>
      <c r="C258" s="10"/>
      <c r="D258" s="10"/>
      <c r="E258" s="18" t="s">
        <v>74</v>
      </c>
      <c r="F258" s="18" t="s">
        <v>90</v>
      </c>
      <c r="G258" s="18" t="s">
        <v>85</v>
      </c>
      <c r="H258" s="18" t="s">
        <v>0</v>
      </c>
      <c r="I258" s="10">
        <v>82330</v>
      </c>
      <c r="J258" s="10">
        <v>612</v>
      </c>
      <c r="K258" s="8">
        <v>0</v>
      </c>
      <c r="L258" s="8">
        <v>0</v>
      </c>
      <c r="M258" s="8">
        <v>0</v>
      </c>
    </row>
    <row r="259" spans="1:13" ht="25.5" outlineLevel="1" collapsed="1" x14ac:dyDescent="0.25">
      <c r="A259" s="19" t="s">
        <v>277</v>
      </c>
      <c r="B259" s="10" t="s">
        <v>0</v>
      </c>
      <c r="C259" s="10" t="s">
        <v>347</v>
      </c>
      <c r="D259" s="10" t="s">
        <v>139</v>
      </c>
      <c r="E259" s="9" t="s">
        <v>74</v>
      </c>
      <c r="F259" s="9" t="s">
        <v>90</v>
      </c>
      <c r="G259" s="9" t="s">
        <v>85</v>
      </c>
      <c r="H259" s="9" t="s">
        <v>0</v>
      </c>
      <c r="I259" s="10">
        <v>82360</v>
      </c>
      <c r="J259" s="10"/>
      <c r="K259" s="8">
        <f t="shared" ref="K259:M261" si="84">K260</f>
        <v>269500</v>
      </c>
      <c r="L259" s="8">
        <f t="shared" si="84"/>
        <v>0</v>
      </c>
      <c r="M259" s="8">
        <f t="shared" si="84"/>
        <v>0</v>
      </c>
    </row>
    <row r="260" spans="1:13" ht="38.25" outlineLevel="2" x14ac:dyDescent="0.25">
      <c r="A260" s="19" t="s">
        <v>164</v>
      </c>
      <c r="B260" s="10" t="s">
        <v>0</v>
      </c>
      <c r="C260" s="10" t="s">
        <v>347</v>
      </c>
      <c r="D260" s="10" t="s">
        <v>12</v>
      </c>
      <c r="E260" s="18" t="s">
        <v>74</v>
      </c>
      <c r="F260" s="18" t="s">
        <v>90</v>
      </c>
      <c r="G260" s="18" t="s">
        <v>85</v>
      </c>
      <c r="H260" s="18" t="s">
        <v>0</v>
      </c>
      <c r="I260" s="10">
        <v>82360</v>
      </c>
      <c r="J260" s="10" t="s">
        <v>12</v>
      </c>
      <c r="K260" s="8">
        <f t="shared" si="84"/>
        <v>269500</v>
      </c>
      <c r="L260" s="8">
        <f t="shared" si="84"/>
        <v>0</v>
      </c>
      <c r="M260" s="8">
        <f t="shared" si="84"/>
        <v>0</v>
      </c>
    </row>
    <row r="261" spans="1:13" ht="51" outlineLevel="3" x14ac:dyDescent="0.25">
      <c r="A261" s="19" t="s">
        <v>165</v>
      </c>
      <c r="B261" s="10" t="s">
        <v>0</v>
      </c>
      <c r="C261" s="10" t="s">
        <v>347</v>
      </c>
      <c r="D261" s="10" t="s">
        <v>14</v>
      </c>
      <c r="E261" s="18" t="s">
        <v>74</v>
      </c>
      <c r="F261" s="18" t="s">
        <v>90</v>
      </c>
      <c r="G261" s="18" t="s">
        <v>85</v>
      </c>
      <c r="H261" s="18" t="s">
        <v>0</v>
      </c>
      <c r="I261" s="10">
        <v>82360</v>
      </c>
      <c r="J261" s="10" t="s">
        <v>14</v>
      </c>
      <c r="K261" s="8">
        <f t="shared" si="84"/>
        <v>269500</v>
      </c>
      <c r="L261" s="8">
        <f t="shared" si="84"/>
        <v>0</v>
      </c>
      <c r="M261" s="8">
        <f t="shared" si="84"/>
        <v>0</v>
      </c>
    </row>
    <row r="262" spans="1:13" ht="25.5" outlineLevel="4" x14ac:dyDescent="0.25">
      <c r="A262" s="19" t="s">
        <v>166</v>
      </c>
      <c r="B262" s="10" t="s">
        <v>0</v>
      </c>
      <c r="C262" s="10" t="s">
        <v>347</v>
      </c>
      <c r="D262" s="10" t="s">
        <v>16</v>
      </c>
      <c r="E262" s="18" t="s">
        <v>74</v>
      </c>
      <c r="F262" s="18" t="s">
        <v>90</v>
      </c>
      <c r="G262" s="18" t="s">
        <v>85</v>
      </c>
      <c r="H262" s="18" t="s">
        <v>0</v>
      </c>
      <c r="I262" s="10">
        <v>82360</v>
      </c>
      <c r="J262" s="10" t="s">
        <v>16</v>
      </c>
      <c r="K262" s="1">
        <v>269500</v>
      </c>
      <c r="L262" s="1">
        <v>0</v>
      </c>
      <c r="M262" s="1">
        <v>0</v>
      </c>
    </row>
    <row r="263" spans="1:13" ht="25.5" outlineLevel="1" x14ac:dyDescent="0.25">
      <c r="A263" s="19" t="s">
        <v>282</v>
      </c>
      <c r="B263" s="10" t="s">
        <v>0</v>
      </c>
      <c r="C263" s="10" t="s">
        <v>348</v>
      </c>
      <c r="D263" s="10" t="s">
        <v>139</v>
      </c>
      <c r="E263" s="18" t="s">
        <v>74</v>
      </c>
      <c r="F263" s="18" t="s">
        <v>90</v>
      </c>
      <c r="G263" s="18" t="s">
        <v>85</v>
      </c>
      <c r="H263" s="18" t="s">
        <v>0</v>
      </c>
      <c r="I263" s="10">
        <v>82400</v>
      </c>
      <c r="J263" s="10"/>
      <c r="K263" s="8">
        <f t="shared" ref="K263:M263" si="85">K264+K268</f>
        <v>1080000</v>
      </c>
      <c r="L263" s="8">
        <f t="shared" si="85"/>
        <v>0</v>
      </c>
      <c r="M263" s="8">
        <f t="shared" si="85"/>
        <v>0</v>
      </c>
    </row>
    <row r="264" spans="1:13" ht="38.25" outlineLevel="2" x14ac:dyDescent="0.25">
      <c r="A264" s="19" t="s">
        <v>164</v>
      </c>
      <c r="B264" s="10" t="s">
        <v>0</v>
      </c>
      <c r="C264" s="10" t="s">
        <v>348</v>
      </c>
      <c r="D264" s="10" t="s">
        <v>12</v>
      </c>
      <c r="E264" s="18" t="s">
        <v>74</v>
      </c>
      <c r="F264" s="18" t="s">
        <v>90</v>
      </c>
      <c r="G264" s="18" t="s">
        <v>85</v>
      </c>
      <c r="H264" s="18" t="s">
        <v>0</v>
      </c>
      <c r="I264" s="10">
        <v>82400</v>
      </c>
      <c r="J264" s="10" t="s">
        <v>12</v>
      </c>
      <c r="K264" s="8">
        <f t="shared" ref="K264:M264" si="86">K265</f>
        <v>980000</v>
      </c>
      <c r="L264" s="8">
        <f t="shared" si="86"/>
        <v>0</v>
      </c>
      <c r="M264" s="8">
        <f t="shared" si="86"/>
        <v>0</v>
      </c>
    </row>
    <row r="265" spans="1:13" ht="51" outlineLevel="3" x14ac:dyDescent="0.25">
      <c r="A265" s="19" t="s">
        <v>165</v>
      </c>
      <c r="B265" s="10" t="s">
        <v>0</v>
      </c>
      <c r="C265" s="10" t="s">
        <v>348</v>
      </c>
      <c r="D265" s="10" t="s">
        <v>14</v>
      </c>
      <c r="E265" s="18" t="s">
        <v>74</v>
      </c>
      <c r="F265" s="18" t="s">
        <v>90</v>
      </c>
      <c r="G265" s="18" t="s">
        <v>85</v>
      </c>
      <c r="H265" s="18" t="s">
        <v>0</v>
      </c>
      <c r="I265" s="10">
        <v>82400</v>
      </c>
      <c r="J265" s="10" t="s">
        <v>14</v>
      </c>
      <c r="K265" s="8">
        <f t="shared" ref="K265:M265" si="87">K266+K267</f>
        <v>980000</v>
      </c>
      <c r="L265" s="8">
        <f t="shared" si="87"/>
        <v>0</v>
      </c>
      <c r="M265" s="8">
        <f t="shared" si="87"/>
        <v>0</v>
      </c>
    </row>
    <row r="266" spans="1:13" ht="25.5" outlineLevel="4" x14ac:dyDescent="0.25">
      <c r="A266" s="19" t="s">
        <v>166</v>
      </c>
      <c r="B266" s="10" t="s">
        <v>0</v>
      </c>
      <c r="C266" s="10" t="s">
        <v>348</v>
      </c>
      <c r="D266" s="10" t="s">
        <v>16</v>
      </c>
      <c r="E266" s="18" t="s">
        <v>74</v>
      </c>
      <c r="F266" s="18" t="s">
        <v>90</v>
      </c>
      <c r="G266" s="18" t="s">
        <v>85</v>
      </c>
      <c r="H266" s="18" t="s">
        <v>0</v>
      </c>
      <c r="I266" s="10">
        <v>82400</v>
      </c>
      <c r="J266" s="10" t="s">
        <v>16</v>
      </c>
      <c r="K266" s="1">
        <v>980000</v>
      </c>
      <c r="L266" s="1">
        <v>0</v>
      </c>
      <c r="M266" s="1">
        <v>0</v>
      </c>
    </row>
    <row r="267" spans="1:13" ht="25.5" hidden="1" outlineLevel="4" x14ac:dyDescent="0.25">
      <c r="A267" s="19" t="s">
        <v>215</v>
      </c>
      <c r="B267" s="10" t="s">
        <v>0</v>
      </c>
      <c r="C267" s="10" t="s">
        <v>348</v>
      </c>
      <c r="D267" s="10" t="s">
        <v>32</v>
      </c>
      <c r="E267" s="18" t="s">
        <v>74</v>
      </c>
      <c r="F267" s="18" t="s">
        <v>90</v>
      </c>
      <c r="G267" s="18" t="s">
        <v>85</v>
      </c>
      <c r="H267" s="18" t="s">
        <v>0</v>
      </c>
      <c r="I267" s="10">
        <v>82400</v>
      </c>
      <c r="J267" s="10" t="s">
        <v>32</v>
      </c>
      <c r="K267" s="8">
        <v>0</v>
      </c>
      <c r="L267" s="8">
        <v>0</v>
      </c>
      <c r="M267" s="8">
        <v>0</v>
      </c>
    </row>
    <row r="268" spans="1:13" ht="38.25" outlineLevel="2" collapsed="1" x14ac:dyDescent="0.25">
      <c r="A268" s="19" t="s">
        <v>208</v>
      </c>
      <c r="B268" s="10" t="s">
        <v>0</v>
      </c>
      <c r="C268" s="10" t="s">
        <v>348</v>
      </c>
      <c r="D268" s="10" t="s">
        <v>25</v>
      </c>
      <c r="E268" s="18" t="s">
        <v>74</v>
      </c>
      <c r="F268" s="18" t="s">
        <v>90</v>
      </c>
      <c r="G268" s="18" t="s">
        <v>85</v>
      </c>
      <c r="H268" s="18" t="s">
        <v>0</v>
      </c>
      <c r="I268" s="10">
        <v>82400</v>
      </c>
      <c r="J268" s="10" t="s">
        <v>25</v>
      </c>
      <c r="K268" s="8">
        <f t="shared" ref="K268:M269" si="88">K269</f>
        <v>100000</v>
      </c>
      <c r="L268" s="8">
        <f t="shared" si="88"/>
        <v>0</v>
      </c>
      <c r="M268" s="8">
        <f t="shared" si="88"/>
        <v>0</v>
      </c>
    </row>
    <row r="269" spans="1:13" ht="25.5" outlineLevel="3" x14ac:dyDescent="0.25">
      <c r="A269" s="19" t="s">
        <v>209</v>
      </c>
      <c r="B269" s="10" t="s">
        <v>0</v>
      </c>
      <c r="C269" s="10" t="s">
        <v>348</v>
      </c>
      <c r="D269" s="10" t="s">
        <v>26</v>
      </c>
      <c r="E269" s="18" t="s">
        <v>74</v>
      </c>
      <c r="F269" s="18" t="s">
        <v>90</v>
      </c>
      <c r="G269" s="18" t="s">
        <v>85</v>
      </c>
      <c r="H269" s="18" t="s">
        <v>0</v>
      </c>
      <c r="I269" s="10">
        <v>82400</v>
      </c>
      <c r="J269" s="10" t="s">
        <v>26</v>
      </c>
      <c r="K269" s="8">
        <f t="shared" si="88"/>
        <v>100000</v>
      </c>
      <c r="L269" s="8">
        <f t="shared" si="88"/>
        <v>0</v>
      </c>
      <c r="M269" s="8">
        <f t="shared" si="88"/>
        <v>0</v>
      </c>
    </row>
    <row r="270" spans="1:13" ht="25.5" outlineLevel="4" x14ac:dyDescent="0.25">
      <c r="A270" s="19" t="s">
        <v>218</v>
      </c>
      <c r="B270" s="10" t="s">
        <v>0</v>
      </c>
      <c r="C270" s="10" t="s">
        <v>348</v>
      </c>
      <c r="D270" s="10" t="s">
        <v>33</v>
      </c>
      <c r="E270" s="18" t="s">
        <v>74</v>
      </c>
      <c r="F270" s="18" t="s">
        <v>90</v>
      </c>
      <c r="G270" s="18" t="s">
        <v>85</v>
      </c>
      <c r="H270" s="18" t="s">
        <v>0</v>
      </c>
      <c r="I270" s="10">
        <v>82400</v>
      </c>
      <c r="J270" s="10" t="s">
        <v>33</v>
      </c>
      <c r="K270" s="1">
        <v>100000</v>
      </c>
      <c r="L270" s="1">
        <v>0</v>
      </c>
      <c r="M270" s="1">
        <v>0</v>
      </c>
    </row>
    <row r="271" spans="1:13" ht="25.5" hidden="1" outlineLevel="1" x14ac:dyDescent="0.25">
      <c r="A271" s="19" t="s">
        <v>163</v>
      </c>
      <c r="B271" s="10" t="s">
        <v>0</v>
      </c>
      <c r="C271" s="10" t="s">
        <v>349</v>
      </c>
      <c r="D271" s="10" t="s">
        <v>139</v>
      </c>
      <c r="E271" s="18" t="s">
        <v>74</v>
      </c>
      <c r="F271" s="18" t="s">
        <v>90</v>
      </c>
      <c r="G271" s="18" t="s">
        <v>85</v>
      </c>
      <c r="H271" s="18" t="s">
        <v>0</v>
      </c>
      <c r="I271" s="10">
        <v>82440</v>
      </c>
      <c r="J271" s="10"/>
      <c r="K271" s="8">
        <f t="shared" ref="K271:M271" si="89">K272+K275</f>
        <v>0</v>
      </c>
      <c r="L271" s="8">
        <f t="shared" si="89"/>
        <v>0</v>
      </c>
      <c r="M271" s="8">
        <f t="shared" si="89"/>
        <v>0</v>
      </c>
    </row>
    <row r="272" spans="1:13" ht="38.25" hidden="1" outlineLevel="2" x14ac:dyDescent="0.25">
      <c r="A272" s="19" t="s">
        <v>164</v>
      </c>
      <c r="B272" s="10" t="s">
        <v>0</v>
      </c>
      <c r="C272" s="10" t="s">
        <v>349</v>
      </c>
      <c r="D272" s="10" t="s">
        <v>12</v>
      </c>
      <c r="E272" s="18" t="s">
        <v>74</v>
      </c>
      <c r="F272" s="18" t="s">
        <v>90</v>
      </c>
      <c r="G272" s="18" t="s">
        <v>85</v>
      </c>
      <c r="H272" s="18" t="s">
        <v>0</v>
      </c>
      <c r="I272" s="10">
        <v>82440</v>
      </c>
      <c r="J272" s="10" t="s">
        <v>12</v>
      </c>
      <c r="K272" s="8">
        <f t="shared" ref="K272:M273" si="90">K273</f>
        <v>0</v>
      </c>
      <c r="L272" s="8">
        <f t="shared" si="90"/>
        <v>0</v>
      </c>
      <c r="M272" s="8">
        <f t="shared" si="90"/>
        <v>0</v>
      </c>
    </row>
    <row r="273" spans="1:13" ht="51" hidden="1" outlineLevel="3" x14ac:dyDescent="0.25">
      <c r="A273" s="19" t="s">
        <v>165</v>
      </c>
      <c r="B273" s="10" t="s">
        <v>0</v>
      </c>
      <c r="C273" s="10" t="s">
        <v>349</v>
      </c>
      <c r="D273" s="10" t="s">
        <v>14</v>
      </c>
      <c r="E273" s="18" t="s">
        <v>74</v>
      </c>
      <c r="F273" s="18" t="s">
        <v>90</v>
      </c>
      <c r="G273" s="18" t="s">
        <v>85</v>
      </c>
      <c r="H273" s="18" t="s">
        <v>0</v>
      </c>
      <c r="I273" s="10">
        <v>82440</v>
      </c>
      <c r="J273" s="10" t="s">
        <v>14</v>
      </c>
      <c r="K273" s="8">
        <f t="shared" si="90"/>
        <v>0</v>
      </c>
      <c r="L273" s="8">
        <f t="shared" si="90"/>
        <v>0</v>
      </c>
      <c r="M273" s="8">
        <f t="shared" si="90"/>
        <v>0</v>
      </c>
    </row>
    <row r="274" spans="1:13" ht="25.5" hidden="1" outlineLevel="4" x14ac:dyDescent="0.25">
      <c r="A274" s="19" t="s">
        <v>166</v>
      </c>
      <c r="B274" s="10" t="s">
        <v>0</v>
      </c>
      <c r="C274" s="10" t="s">
        <v>349</v>
      </c>
      <c r="D274" s="10" t="s">
        <v>16</v>
      </c>
      <c r="E274" s="18" t="s">
        <v>74</v>
      </c>
      <c r="F274" s="18" t="s">
        <v>90</v>
      </c>
      <c r="G274" s="18" t="s">
        <v>85</v>
      </c>
      <c r="H274" s="18" t="s">
        <v>0</v>
      </c>
      <c r="I274" s="10">
        <v>82440</v>
      </c>
      <c r="J274" s="10" t="s">
        <v>16</v>
      </c>
      <c r="K274" s="8">
        <v>0</v>
      </c>
      <c r="L274" s="8">
        <v>0</v>
      </c>
      <c r="M274" s="8">
        <v>0</v>
      </c>
    </row>
    <row r="275" spans="1:13" ht="38.25" hidden="1" outlineLevel="2" x14ac:dyDescent="0.25">
      <c r="A275" s="19" t="s">
        <v>208</v>
      </c>
      <c r="B275" s="10" t="s">
        <v>0</v>
      </c>
      <c r="C275" s="10" t="s">
        <v>349</v>
      </c>
      <c r="D275" s="10" t="s">
        <v>25</v>
      </c>
      <c r="E275" s="18" t="s">
        <v>74</v>
      </c>
      <c r="F275" s="18" t="s">
        <v>90</v>
      </c>
      <c r="G275" s="18" t="s">
        <v>85</v>
      </c>
      <c r="H275" s="18" t="s">
        <v>0</v>
      </c>
      <c r="I275" s="10">
        <v>82440</v>
      </c>
      <c r="J275" s="10" t="s">
        <v>25</v>
      </c>
      <c r="K275" s="8">
        <f t="shared" ref="K275:M276" si="91">K276</f>
        <v>0</v>
      </c>
      <c r="L275" s="8">
        <f t="shared" si="91"/>
        <v>0</v>
      </c>
      <c r="M275" s="8">
        <f t="shared" si="91"/>
        <v>0</v>
      </c>
    </row>
    <row r="276" spans="1:13" ht="25.5" hidden="1" outlineLevel="3" x14ac:dyDescent="0.25">
      <c r="A276" s="19" t="s">
        <v>209</v>
      </c>
      <c r="B276" s="10" t="s">
        <v>0</v>
      </c>
      <c r="C276" s="10" t="s">
        <v>349</v>
      </c>
      <c r="D276" s="10" t="s">
        <v>26</v>
      </c>
      <c r="E276" s="18" t="s">
        <v>74</v>
      </c>
      <c r="F276" s="18" t="s">
        <v>90</v>
      </c>
      <c r="G276" s="18" t="s">
        <v>85</v>
      </c>
      <c r="H276" s="18" t="s">
        <v>0</v>
      </c>
      <c r="I276" s="10">
        <v>82440</v>
      </c>
      <c r="J276" s="10" t="s">
        <v>26</v>
      </c>
      <c r="K276" s="8">
        <f t="shared" si="91"/>
        <v>0</v>
      </c>
      <c r="L276" s="8">
        <f t="shared" si="91"/>
        <v>0</v>
      </c>
      <c r="M276" s="8">
        <f t="shared" si="91"/>
        <v>0</v>
      </c>
    </row>
    <row r="277" spans="1:13" ht="25.5" hidden="1" outlineLevel="4" x14ac:dyDescent="0.25">
      <c r="A277" s="19" t="s">
        <v>218</v>
      </c>
      <c r="B277" s="10" t="s">
        <v>0</v>
      </c>
      <c r="C277" s="10" t="s">
        <v>349</v>
      </c>
      <c r="D277" s="10" t="s">
        <v>33</v>
      </c>
      <c r="E277" s="18" t="s">
        <v>74</v>
      </c>
      <c r="F277" s="18" t="s">
        <v>90</v>
      </c>
      <c r="G277" s="18" t="s">
        <v>85</v>
      </c>
      <c r="H277" s="18" t="s">
        <v>0</v>
      </c>
      <c r="I277" s="10">
        <v>82440</v>
      </c>
      <c r="J277" s="10" t="s">
        <v>33</v>
      </c>
      <c r="K277" s="8">
        <v>0</v>
      </c>
      <c r="L277" s="8">
        <v>0</v>
      </c>
      <c r="M277" s="8">
        <v>0</v>
      </c>
    </row>
    <row r="278" spans="1:13" ht="25.5" hidden="1" outlineLevel="4" x14ac:dyDescent="0.25">
      <c r="A278" s="19" t="s">
        <v>350</v>
      </c>
      <c r="B278" s="10"/>
      <c r="C278" s="10"/>
      <c r="D278" s="10"/>
      <c r="E278" s="9" t="s">
        <v>74</v>
      </c>
      <c r="F278" s="9" t="s">
        <v>90</v>
      </c>
      <c r="G278" s="9" t="s">
        <v>85</v>
      </c>
      <c r="H278" s="9" t="s">
        <v>59</v>
      </c>
      <c r="I278" s="10"/>
      <c r="J278" s="10"/>
      <c r="K278" s="8">
        <f t="shared" ref="K278:M281" si="92">K279</f>
        <v>0</v>
      </c>
      <c r="L278" s="8">
        <f t="shared" si="92"/>
        <v>0</v>
      </c>
      <c r="M278" s="8">
        <f t="shared" si="92"/>
        <v>0</v>
      </c>
    </row>
    <row r="279" spans="1:13" ht="25.5" hidden="1" outlineLevel="4" x14ac:dyDescent="0.25">
      <c r="A279" s="19" t="s">
        <v>163</v>
      </c>
      <c r="B279" s="10"/>
      <c r="C279" s="10"/>
      <c r="D279" s="10"/>
      <c r="E279" s="18" t="s">
        <v>74</v>
      </c>
      <c r="F279" s="18" t="s">
        <v>90</v>
      </c>
      <c r="G279" s="18" t="s">
        <v>85</v>
      </c>
      <c r="H279" s="18" t="s">
        <v>59</v>
      </c>
      <c r="I279" s="10">
        <v>82440</v>
      </c>
      <c r="J279" s="10"/>
      <c r="K279" s="8">
        <f t="shared" si="92"/>
        <v>0</v>
      </c>
      <c r="L279" s="8">
        <f t="shared" si="92"/>
        <v>0</v>
      </c>
      <c r="M279" s="8">
        <f t="shared" si="92"/>
        <v>0</v>
      </c>
    </row>
    <row r="280" spans="1:13" ht="38.25" hidden="1" outlineLevel="4" x14ac:dyDescent="0.25">
      <c r="A280" s="19" t="s">
        <v>164</v>
      </c>
      <c r="B280" s="10"/>
      <c r="C280" s="10"/>
      <c r="D280" s="10"/>
      <c r="E280" s="18" t="s">
        <v>74</v>
      </c>
      <c r="F280" s="18" t="s">
        <v>90</v>
      </c>
      <c r="G280" s="18" t="s">
        <v>85</v>
      </c>
      <c r="H280" s="18" t="s">
        <v>59</v>
      </c>
      <c r="I280" s="10">
        <v>82440</v>
      </c>
      <c r="J280" s="10" t="s">
        <v>12</v>
      </c>
      <c r="K280" s="8">
        <f t="shared" si="92"/>
        <v>0</v>
      </c>
      <c r="L280" s="8">
        <f t="shared" si="92"/>
        <v>0</v>
      </c>
      <c r="M280" s="8">
        <f t="shared" si="92"/>
        <v>0</v>
      </c>
    </row>
    <row r="281" spans="1:13" ht="51" hidden="1" outlineLevel="4" x14ac:dyDescent="0.25">
      <c r="A281" s="19" t="s">
        <v>165</v>
      </c>
      <c r="B281" s="10"/>
      <c r="C281" s="10"/>
      <c r="D281" s="10"/>
      <c r="E281" s="18" t="s">
        <v>74</v>
      </c>
      <c r="F281" s="18" t="s">
        <v>90</v>
      </c>
      <c r="G281" s="18" t="s">
        <v>85</v>
      </c>
      <c r="H281" s="18" t="s">
        <v>59</v>
      </c>
      <c r="I281" s="10">
        <v>82440</v>
      </c>
      <c r="J281" s="10" t="s">
        <v>14</v>
      </c>
      <c r="K281" s="8">
        <f t="shared" si="92"/>
        <v>0</v>
      </c>
      <c r="L281" s="8">
        <f t="shared" si="92"/>
        <v>0</v>
      </c>
      <c r="M281" s="8">
        <f t="shared" si="92"/>
        <v>0</v>
      </c>
    </row>
    <row r="282" spans="1:13" ht="25.5" hidden="1" outlineLevel="4" x14ac:dyDescent="0.25">
      <c r="A282" s="19" t="s">
        <v>166</v>
      </c>
      <c r="B282" s="10"/>
      <c r="C282" s="10"/>
      <c r="D282" s="10"/>
      <c r="E282" s="18" t="s">
        <v>74</v>
      </c>
      <c r="F282" s="18" t="s">
        <v>90</v>
      </c>
      <c r="G282" s="18" t="s">
        <v>85</v>
      </c>
      <c r="H282" s="18" t="s">
        <v>59</v>
      </c>
      <c r="I282" s="10">
        <v>82440</v>
      </c>
      <c r="J282" s="10" t="s">
        <v>16</v>
      </c>
      <c r="K282" s="8">
        <v>0</v>
      </c>
      <c r="L282" s="8">
        <v>0</v>
      </c>
      <c r="M282" s="8">
        <v>0</v>
      </c>
    </row>
    <row r="283" spans="1:13" ht="25.5" hidden="1" outlineLevel="4" x14ac:dyDescent="0.25">
      <c r="A283" s="19" t="s">
        <v>351</v>
      </c>
      <c r="B283" s="10"/>
      <c r="C283" s="10"/>
      <c r="D283" s="10"/>
      <c r="E283" s="9" t="s">
        <v>74</v>
      </c>
      <c r="F283" s="9" t="s">
        <v>90</v>
      </c>
      <c r="G283" s="9" t="s">
        <v>85</v>
      </c>
      <c r="H283" s="9" t="s">
        <v>63</v>
      </c>
      <c r="I283" s="10"/>
      <c r="J283" s="10"/>
      <c r="K283" s="8">
        <f t="shared" ref="K283:M286" si="93">K284</f>
        <v>0</v>
      </c>
      <c r="L283" s="8">
        <f t="shared" si="93"/>
        <v>0</v>
      </c>
      <c r="M283" s="8">
        <f t="shared" si="93"/>
        <v>0</v>
      </c>
    </row>
    <row r="284" spans="1:13" ht="25.5" hidden="1" outlineLevel="4" x14ac:dyDescent="0.25">
      <c r="A284" s="19" t="s">
        <v>163</v>
      </c>
      <c r="B284" s="10"/>
      <c r="C284" s="10"/>
      <c r="D284" s="10"/>
      <c r="E284" s="18" t="s">
        <v>74</v>
      </c>
      <c r="F284" s="18" t="s">
        <v>90</v>
      </c>
      <c r="G284" s="18" t="s">
        <v>85</v>
      </c>
      <c r="H284" s="18" t="s">
        <v>63</v>
      </c>
      <c r="I284" s="10">
        <v>82440</v>
      </c>
      <c r="J284" s="10"/>
      <c r="K284" s="8">
        <f t="shared" si="93"/>
        <v>0</v>
      </c>
      <c r="L284" s="8">
        <f t="shared" si="93"/>
        <v>0</v>
      </c>
      <c r="M284" s="8">
        <f t="shared" si="93"/>
        <v>0</v>
      </c>
    </row>
    <row r="285" spans="1:13" ht="38.25" hidden="1" outlineLevel="4" x14ac:dyDescent="0.25">
      <c r="A285" s="19" t="s">
        <v>164</v>
      </c>
      <c r="B285" s="10"/>
      <c r="C285" s="10"/>
      <c r="D285" s="10"/>
      <c r="E285" s="18" t="s">
        <v>74</v>
      </c>
      <c r="F285" s="18" t="s">
        <v>90</v>
      </c>
      <c r="G285" s="18" t="s">
        <v>85</v>
      </c>
      <c r="H285" s="18" t="s">
        <v>63</v>
      </c>
      <c r="I285" s="10">
        <v>82440</v>
      </c>
      <c r="J285" s="10" t="s">
        <v>12</v>
      </c>
      <c r="K285" s="8">
        <f t="shared" si="93"/>
        <v>0</v>
      </c>
      <c r="L285" s="8">
        <f t="shared" si="93"/>
        <v>0</v>
      </c>
      <c r="M285" s="8">
        <f t="shared" si="93"/>
        <v>0</v>
      </c>
    </row>
    <row r="286" spans="1:13" ht="51" hidden="1" outlineLevel="4" x14ac:dyDescent="0.25">
      <c r="A286" s="19" t="s">
        <v>165</v>
      </c>
      <c r="B286" s="10"/>
      <c r="C286" s="10"/>
      <c r="D286" s="10"/>
      <c r="E286" s="18" t="s">
        <v>74</v>
      </c>
      <c r="F286" s="18" t="s">
        <v>90</v>
      </c>
      <c r="G286" s="18" t="s">
        <v>85</v>
      </c>
      <c r="H286" s="18" t="s">
        <v>63</v>
      </c>
      <c r="I286" s="10">
        <v>82440</v>
      </c>
      <c r="J286" s="10" t="s">
        <v>14</v>
      </c>
      <c r="K286" s="8">
        <f t="shared" si="93"/>
        <v>0</v>
      </c>
      <c r="L286" s="8">
        <f t="shared" si="93"/>
        <v>0</v>
      </c>
      <c r="M286" s="8">
        <f t="shared" si="93"/>
        <v>0</v>
      </c>
    </row>
    <row r="287" spans="1:13" ht="25.5" hidden="1" outlineLevel="4" x14ac:dyDescent="0.25">
      <c r="A287" s="19" t="s">
        <v>166</v>
      </c>
      <c r="B287" s="10"/>
      <c r="C287" s="10"/>
      <c r="D287" s="10"/>
      <c r="E287" s="18" t="s">
        <v>74</v>
      </c>
      <c r="F287" s="18" t="s">
        <v>90</v>
      </c>
      <c r="G287" s="18" t="s">
        <v>85</v>
      </c>
      <c r="H287" s="18" t="s">
        <v>63</v>
      </c>
      <c r="I287" s="10">
        <v>82440</v>
      </c>
      <c r="J287" s="10" t="s">
        <v>16</v>
      </c>
      <c r="K287" s="8">
        <v>0</v>
      </c>
      <c r="L287" s="8">
        <v>0</v>
      </c>
      <c r="M287" s="8">
        <v>0</v>
      </c>
    </row>
    <row r="288" spans="1:13" ht="25.5" hidden="1" outlineLevel="4" x14ac:dyDescent="0.25">
      <c r="A288" s="19" t="s">
        <v>352</v>
      </c>
      <c r="B288" s="10"/>
      <c r="C288" s="10"/>
      <c r="D288" s="10"/>
      <c r="E288" s="9" t="s">
        <v>74</v>
      </c>
      <c r="F288" s="9" t="s">
        <v>90</v>
      </c>
      <c r="G288" s="9" t="s">
        <v>85</v>
      </c>
      <c r="H288" s="9" t="s">
        <v>64</v>
      </c>
      <c r="I288" s="10"/>
      <c r="J288" s="10"/>
      <c r="K288" s="8">
        <f t="shared" ref="K288:M291" si="94">K289</f>
        <v>0</v>
      </c>
      <c r="L288" s="8">
        <f t="shared" si="94"/>
        <v>0</v>
      </c>
      <c r="M288" s="8">
        <f t="shared" si="94"/>
        <v>0</v>
      </c>
    </row>
    <row r="289" spans="1:13" ht="25.5" hidden="1" outlineLevel="4" x14ac:dyDescent="0.25">
      <c r="A289" s="19" t="s">
        <v>163</v>
      </c>
      <c r="B289" s="10"/>
      <c r="C289" s="10"/>
      <c r="D289" s="10"/>
      <c r="E289" s="18" t="s">
        <v>74</v>
      </c>
      <c r="F289" s="18" t="s">
        <v>90</v>
      </c>
      <c r="G289" s="18" t="s">
        <v>85</v>
      </c>
      <c r="H289" s="18" t="s">
        <v>64</v>
      </c>
      <c r="I289" s="10">
        <v>82440</v>
      </c>
      <c r="J289" s="10"/>
      <c r="K289" s="8">
        <f t="shared" si="94"/>
        <v>0</v>
      </c>
      <c r="L289" s="8">
        <f t="shared" si="94"/>
        <v>0</v>
      </c>
      <c r="M289" s="8">
        <f t="shared" si="94"/>
        <v>0</v>
      </c>
    </row>
    <row r="290" spans="1:13" ht="38.25" hidden="1" outlineLevel="4" x14ac:dyDescent="0.25">
      <c r="A290" s="19" t="s">
        <v>164</v>
      </c>
      <c r="B290" s="10"/>
      <c r="C290" s="10"/>
      <c r="D290" s="10"/>
      <c r="E290" s="18" t="s">
        <v>74</v>
      </c>
      <c r="F290" s="18" t="s">
        <v>90</v>
      </c>
      <c r="G290" s="18" t="s">
        <v>85</v>
      </c>
      <c r="H290" s="18" t="s">
        <v>64</v>
      </c>
      <c r="I290" s="10">
        <v>82440</v>
      </c>
      <c r="J290" s="10" t="s">
        <v>12</v>
      </c>
      <c r="K290" s="8">
        <f t="shared" si="94"/>
        <v>0</v>
      </c>
      <c r="L290" s="8">
        <f t="shared" si="94"/>
        <v>0</v>
      </c>
      <c r="M290" s="8">
        <f t="shared" si="94"/>
        <v>0</v>
      </c>
    </row>
    <row r="291" spans="1:13" ht="51" hidden="1" outlineLevel="4" x14ac:dyDescent="0.25">
      <c r="A291" s="19" t="s">
        <v>165</v>
      </c>
      <c r="B291" s="10"/>
      <c r="C291" s="10"/>
      <c r="D291" s="10"/>
      <c r="E291" s="18" t="s">
        <v>74</v>
      </c>
      <c r="F291" s="18" t="s">
        <v>90</v>
      </c>
      <c r="G291" s="18" t="s">
        <v>85</v>
      </c>
      <c r="H291" s="18" t="s">
        <v>64</v>
      </c>
      <c r="I291" s="10">
        <v>82440</v>
      </c>
      <c r="J291" s="10" t="s">
        <v>14</v>
      </c>
      <c r="K291" s="8">
        <f t="shared" si="94"/>
        <v>0</v>
      </c>
      <c r="L291" s="8">
        <f t="shared" si="94"/>
        <v>0</v>
      </c>
      <c r="M291" s="8">
        <f t="shared" si="94"/>
        <v>0</v>
      </c>
    </row>
    <row r="292" spans="1:13" ht="25.5" hidden="1" outlineLevel="4" x14ac:dyDescent="0.25">
      <c r="A292" s="19" t="s">
        <v>166</v>
      </c>
      <c r="B292" s="10"/>
      <c r="C292" s="10"/>
      <c r="D292" s="10"/>
      <c r="E292" s="18" t="s">
        <v>74</v>
      </c>
      <c r="F292" s="18" t="s">
        <v>90</v>
      </c>
      <c r="G292" s="18" t="s">
        <v>85</v>
      </c>
      <c r="H292" s="18" t="s">
        <v>64</v>
      </c>
      <c r="I292" s="10">
        <v>82440</v>
      </c>
      <c r="J292" s="10" t="s">
        <v>16</v>
      </c>
      <c r="K292" s="8">
        <v>0</v>
      </c>
      <c r="L292" s="8">
        <v>0</v>
      </c>
      <c r="M292" s="8">
        <v>0</v>
      </c>
    </row>
    <row r="293" spans="1:13" ht="25.5" hidden="1" outlineLevel="4" x14ac:dyDescent="0.25">
      <c r="A293" s="19" t="s">
        <v>353</v>
      </c>
      <c r="B293" s="10"/>
      <c r="C293" s="10"/>
      <c r="D293" s="10"/>
      <c r="E293" s="18" t="s">
        <v>74</v>
      </c>
      <c r="F293" s="18" t="s">
        <v>90</v>
      </c>
      <c r="G293" s="18" t="s">
        <v>85</v>
      </c>
      <c r="H293" s="18" t="s">
        <v>65</v>
      </c>
      <c r="I293" s="10"/>
      <c r="J293" s="10"/>
      <c r="K293" s="8">
        <f t="shared" ref="K293:M296" si="95">K294</f>
        <v>0</v>
      </c>
      <c r="L293" s="8">
        <f t="shared" si="95"/>
        <v>0</v>
      </c>
      <c r="M293" s="8">
        <f t="shared" si="95"/>
        <v>0</v>
      </c>
    </row>
    <row r="294" spans="1:13" ht="25.5" hidden="1" outlineLevel="4" x14ac:dyDescent="0.25">
      <c r="A294" s="19" t="s">
        <v>163</v>
      </c>
      <c r="B294" s="10" t="s">
        <v>65</v>
      </c>
      <c r="C294" s="10" t="s">
        <v>349</v>
      </c>
      <c r="D294" s="10" t="s">
        <v>139</v>
      </c>
      <c r="E294" s="9" t="s">
        <v>74</v>
      </c>
      <c r="F294" s="9" t="s">
        <v>90</v>
      </c>
      <c r="G294" s="9" t="s">
        <v>85</v>
      </c>
      <c r="H294" s="9" t="s">
        <v>65</v>
      </c>
      <c r="I294" s="10">
        <v>82440</v>
      </c>
      <c r="J294" s="10"/>
      <c r="K294" s="8">
        <f t="shared" si="95"/>
        <v>0</v>
      </c>
      <c r="L294" s="8">
        <f t="shared" si="95"/>
        <v>0</v>
      </c>
      <c r="M294" s="8">
        <f t="shared" si="95"/>
        <v>0</v>
      </c>
    </row>
    <row r="295" spans="1:13" ht="38.25" hidden="1" outlineLevel="4" x14ac:dyDescent="0.25">
      <c r="A295" s="19" t="s">
        <v>164</v>
      </c>
      <c r="B295" s="10" t="s">
        <v>65</v>
      </c>
      <c r="C295" s="10" t="s">
        <v>349</v>
      </c>
      <c r="D295" s="10" t="s">
        <v>25</v>
      </c>
      <c r="E295" s="18" t="s">
        <v>74</v>
      </c>
      <c r="F295" s="18" t="s">
        <v>90</v>
      </c>
      <c r="G295" s="18" t="s">
        <v>85</v>
      </c>
      <c r="H295" s="18" t="s">
        <v>65</v>
      </c>
      <c r="I295" s="10">
        <v>82440</v>
      </c>
      <c r="J295" s="10">
        <v>200</v>
      </c>
      <c r="K295" s="8">
        <f t="shared" si="95"/>
        <v>0</v>
      </c>
      <c r="L295" s="8">
        <f t="shared" si="95"/>
        <v>0</v>
      </c>
      <c r="M295" s="8">
        <f t="shared" si="95"/>
        <v>0</v>
      </c>
    </row>
    <row r="296" spans="1:13" ht="51" hidden="1" outlineLevel="4" x14ac:dyDescent="0.25">
      <c r="A296" s="19" t="s">
        <v>165</v>
      </c>
      <c r="B296" s="10" t="s">
        <v>65</v>
      </c>
      <c r="C296" s="10" t="s">
        <v>349</v>
      </c>
      <c r="D296" s="10" t="s">
        <v>26</v>
      </c>
      <c r="E296" s="18" t="s">
        <v>74</v>
      </c>
      <c r="F296" s="18" t="s">
        <v>90</v>
      </c>
      <c r="G296" s="18" t="s">
        <v>85</v>
      </c>
      <c r="H296" s="18" t="s">
        <v>65</v>
      </c>
      <c r="I296" s="10">
        <v>82440</v>
      </c>
      <c r="J296" s="10">
        <v>240</v>
      </c>
      <c r="K296" s="8">
        <f t="shared" si="95"/>
        <v>0</v>
      </c>
      <c r="L296" s="8">
        <f t="shared" si="95"/>
        <v>0</v>
      </c>
      <c r="M296" s="8">
        <f t="shared" si="95"/>
        <v>0</v>
      </c>
    </row>
    <row r="297" spans="1:13" ht="25.5" hidden="1" outlineLevel="4" x14ac:dyDescent="0.25">
      <c r="A297" s="19" t="s">
        <v>166</v>
      </c>
      <c r="B297" s="10" t="s">
        <v>65</v>
      </c>
      <c r="C297" s="10" t="s">
        <v>349</v>
      </c>
      <c r="D297" s="10" t="s">
        <v>33</v>
      </c>
      <c r="E297" s="18" t="s">
        <v>74</v>
      </c>
      <c r="F297" s="18" t="s">
        <v>90</v>
      </c>
      <c r="G297" s="18" t="s">
        <v>85</v>
      </c>
      <c r="H297" s="18" t="s">
        <v>65</v>
      </c>
      <c r="I297" s="10">
        <v>82440</v>
      </c>
      <c r="J297" s="10">
        <v>244</v>
      </c>
      <c r="K297" s="8">
        <v>0</v>
      </c>
      <c r="L297" s="8">
        <v>0</v>
      </c>
      <c r="M297" s="8">
        <v>0</v>
      </c>
    </row>
    <row r="298" spans="1:13" ht="25.5" hidden="1" outlineLevel="4" x14ac:dyDescent="0.25">
      <c r="A298" s="19" t="s">
        <v>354</v>
      </c>
      <c r="B298" s="10"/>
      <c r="C298" s="10"/>
      <c r="D298" s="10"/>
      <c r="E298" s="18" t="s">
        <v>74</v>
      </c>
      <c r="F298" s="18" t="s">
        <v>90</v>
      </c>
      <c r="G298" s="18" t="s">
        <v>85</v>
      </c>
      <c r="H298" s="18" t="s">
        <v>69</v>
      </c>
      <c r="I298" s="10"/>
      <c r="J298" s="10"/>
      <c r="K298" s="8">
        <f t="shared" ref="K298:M301" si="96">K299</f>
        <v>0</v>
      </c>
      <c r="L298" s="8">
        <f t="shared" si="96"/>
        <v>0</v>
      </c>
      <c r="M298" s="8">
        <f t="shared" si="96"/>
        <v>0</v>
      </c>
    </row>
    <row r="299" spans="1:13" ht="25.5" hidden="1" outlineLevel="4" x14ac:dyDescent="0.25">
      <c r="A299" s="19" t="s">
        <v>163</v>
      </c>
      <c r="B299" s="10"/>
      <c r="C299" s="10"/>
      <c r="D299" s="10"/>
      <c r="E299" s="18" t="s">
        <v>74</v>
      </c>
      <c r="F299" s="18" t="s">
        <v>90</v>
      </c>
      <c r="G299" s="18" t="s">
        <v>85</v>
      </c>
      <c r="H299" s="18" t="s">
        <v>69</v>
      </c>
      <c r="I299" s="10">
        <v>82440</v>
      </c>
      <c r="J299" s="10"/>
      <c r="K299" s="8">
        <f t="shared" si="96"/>
        <v>0</v>
      </c>
      <c r="L299" s="8">
        <f t="shared" si="96"/>
        <v>0</v>
      </c>
      <c r="M299" s="8">
        <f t="shared" si="96"/>
        <v>0</v>
      </c>
    </row>
    <row r="300" spans="1:13" ht="38.25" hidden="1" outlineLevel="4" x14ac:dyDescent="0.25">
      <c r="A300" s="19" t="s">
        <v>164</v>
      </c>
      <c r="B300" s="10" t="s">
        <v>65</v>
      </c>
      <c r="C300" s="10" t="s">
        <v>349</v>
      </c>
      <c r="D300" s="10" t="s">
        <v>25</v>
      </c>
      <c r="E300" s="18" t="s">
        <v>74</v>
      </c>
      <c r="F300" s="18" t="s">
        <v>90</v>
      </c>
      <c r="G300" s="18" t="s">
        <v>85</v>
      </c>
      <c r="H300" s="18" t="s">
        <v>69</v>
      </c>
      <c r="I300" s="10">
        <v>82440</v>
      </c>
      <c r="J300" s="10">
        <v>200</v>
      </c>
      <c r="K300" s="8">
        <f t="shared" si="96"/>
        <v>0</v>
      </c>
      <c r="L300" s="8">
        <f t="shared" si="96"/>
        <v>0</v>
      </c>
      <c r="M300" s="8">
        <f t="shared" si="96"/>
        <v>0</v>
      </c>
    </row>
    <row r="301" spans="1:13" ht="51" hidden="1" outlineLevel="4" x14ac:dyDescent="0.25">
      <c r="A301" s="19" t="s">
        <v>165</v>
      </c>
      <c r="B301" s="10" t="s">
        <v>65</v>
      </c>
      <c r="C301" s="10" t="s">
        <v>349</v>
      </c>
      <c r="D301" s="10" t="s">
        <v>26</v>
      </c>
      <c r="E301" s="18" t="s">
        <v>74</v>
      </c>
      <c r="F301" s="18" t="s">
        <v>90</v>
      </c>
      <c r="G301" s="18" t="s">
        <v>85</v>
      </c>
      <c r="H301" s="18" t="s">
        <v>69</v>
      </c>
      <c r="I301" s="10">
        <v>82440</v>
      </c>
      <c r="J301" s="10">
        <v>240</v>
      </c>
      <c r="K301" s="8">
        <f t="shared" si="96"/>
        <v>0</v>
      </c>
      <c r="L301" s="8">
        <f t="shared" si="96"/>
        <v>0</v>
      </c>
      <c r="M301" s="8">
        <f t="shared" si="96"/>
        <v>0</v>
      </c>
    </row>
    <row r="302" spans="1:13" ht="25.5" hidden="1" outlineLevel="4" x14ac:dyDescent="0.25">
      <c r="A302" s="19" t="s">
        <v>166</v>
      </c>
      <c r="B302" s="10" t="s">
        <v>65</v>
      </c>
      <c r="C302" s="10" t="s">
        <v>349</v>
      </c>
      <c r="D302" s="10" t="s">
        <v>33</v>
      </c>
      <c r="E302" s="18" t="s">
        <v>74</v>
      </c>
      <c r="F302" s="18" t="s">
        <v>90</v>
      </c>
      <c r="G302" s="18" t="s">
        <v>85</v>
      </c>
      <c r="H302" s="18" t="s">
        <v>69</v>
      </c>
      <c r="I302" s="10">
        <v>82440</v>
      </c>
      <c r="J302" s="10">
        <v>244</v>
      </c>
      <c r="K302" s="8">
        <v>0</v>
      </c>
      <c r="L302" s="8">
        <v>0</v>
      </c>
      <c r="M302" s="8">
        <v>0</v>
      </c>
    </row>
    <row r="303" spans="1:13" hidden="1" outlineLevel="4" x14ac:dyDescent="0.25">
      <c r="A303" s="19" t="s">
        <v>312</v>
      </c>
      <c r="B303" s="10"/>
      <c r="C303" s="10"/>
      <c r="D303" s="10"/>
      <c r="E303" s="18" t="s">
        <v>74</v>
      </c>
      <c r="F303" s="18" t="s">
        <v>90</v>
      </c>
      <c r="G303" s="18" t="s">
        <v>85</v>
      </c>
      <c r="H303" s="18" t="s">
        <v>0</v>
      </c>
      <c r="I303" s="10"/>
      <c r="J303" s="10"/>
      <c r="K303" s="8">
        <v>0</v>
      </c>
      <c r="L303" s="8">
        <v>0</v>
      </c>
      <c r="M303" s="8">
        <v>0</v>
      </c>
    </row>
    <row r="304" spans="1:13" ht="25.5" outlineLevel="1" collapsed="1" x14ac:dyDescent="0.25">
      <c r="A304" s="19" t="s">
        <v>284</v>
      </c>
      <c r="B304" s="10" t="s">
        <v>0</v>
      </c>
      <c r="C304" s="10" t="s">
        <v>355</v>
      </c>
      <c r="D304" s="10" t="s">
        <v>139</v>
      </c>
      <c r="E304" s="18" t="s">
        <v>74</v>
      </c>
      <c r="F304" s="18" t="s">
        <v>90</v>
      </c>
      <c r="G304" s="18" t="s">
        <v>85</v>
      </c>
      <c r="H304" s="18" t="s">
        <v>0</v>
      </c>
      <c r="I304" s="10">
        <v>82450</v>
      </c>
      <c r="J304" s="10"/>
      <c r="K304" s="8">
        <f>K305</f>
        <v>5843466</v>
      </c>
      <c r="L304" s="8">
        <f>L305</f>
        <v>3170664</v>
      </c>
      <c r="M304" s="8">
        <f>M305</f>
        <v>3417813</v>
      </c>
    </row>
    <row r="305" spans="1:13" ht="25.5" outlineLevel="2" x14ac:dyDescent="0.25">
      <c r="A305" s="19" t="s">
        <v>285</v>
      </c>
      <c r="B305" s="10" t="s">
        <v>0</v>
      </c>
      <c r="C305" s="10" t="s">
        <v>355</v>
      </c>
      <c r="D305" s="10" t="s">
        <v>52</v>
      </c>
      <c r="E305" s="18" t="s">
        <v>74</v>
      </c>
      <c r="F305" s="18" t="s">
        <v>90</v>
      </c>
      <c r="G305" s="18" t="s">
        <v>85</v>
      </c>
      <c r="H305" s="18" t="s">
        <v>0</v>
      </c>
      <c r="I305" s="10">
        <v>82450</v>
      </c>
      <c r="J305" s="10" t="s">
        <v>52</v>
      </c>
      <c r="K305" s="8">
        <f t="shared" ref="K305:M305" si="97">K308+K306</f>
        <v>5843466</v>
      </c>
      <c r="L305" s="8">
        <f t="shared" si="97"/>
        <v>3170664</v>
      </c>
      <c r="M305" s="8">
        <f t="shared" si="97"/>
        <v>3417813</v>
      </c>
    </row>
    <row r="306" spans="1:13" ht="25.5" outlineLevel="2" x14ac:dyDescent="0.25">
      <c r="A306" s="17" t="s">
        <v>53</v>
      </c>
      <c r="B306" s="10"/>
      <c r="C306" s="10"/>
      <c r="D306" s="10"/>
      <c r="E306" s="18" t="s">
        <v>74</v>
      </c>
      <c r="F306" s="18" t="s">
        <v>90</v>
      </c>
      <c r="G306" s="18" t="s">
        <v>85</v>
      </c>
      <c r="H306" s="18" t="s">
        <v>0</v>
      </c>
      <c r="I306" s="10">
        <v>82450</v>
      </c>
      <c r="J306" s="10">
        <v>310</v>
      </c>
      <c r="K306" s="8">
        <f t="shared" ref="K306:M306" si="98">K307</f>
        <v>5843466</v>
      </c>
      <c r="L306" s="8">
        <f t="shared" si="98"/>
        <v>3170664</v>
      </c>
      <c r="M306" s="8">
        <f t="shared" si="98"/>
        <v>3417813</v>
      </c>
    </row>
    <row r="307" spans="1:13" ht="25.5" outlineLevel="2" x14ac:dyDescent="0.25">
      <c r="A307" s="26" t="s">
        <v>159</v>
      </c>
      <c r="B307" s="10"/>
      <c r="C307" s="10"/>
      <c r="D307" s="10"/>
      <c r="E307" s="18" t="s">
        <v>74</v>
      </c>
      <c r="F307" s="18" t="s">
        <v>90</v>
      </c>
      <c r="G307" s="18" t="s">
        <v>85</v>
      </c>
      <c r="H307" s="18" t="s">
        <v>0</v>
      </c>
      <c r="I307" s="10">
        <v>82450</v>
      </c>
      <c r="J307" s="10">
        <v>312</v>
      </c>
      <c r="K307" s="1">
        <v>5843466</v>
      </c>
      <c r="L307" s="1">
        <v>3170664</v>
      </c>
      <c r="M307" s="1">
        <v>3417813</v>
      </c>
    </row>
    <row r="308" spans="1:13" ht="38.25" hidden="1" outlineLevel="3" x14ac:dyDescent="0.25">
      <c r="A308" s="19" t="s">
        <v>289</v>
      </c>
      <c r="B308" s="10" t="s">
        <v>0</v>
      </c>
      <c r="C308" s="10" t="s">
        <v>355</v>
      </c>
      <c r="D308" s="10" t="s">
        <v>55</v>
      </c>
      <c r="E308" s="18" t="s">
        <v>74</v>
      </c>
      <c r="F308" s="18" t="s">
        <v>90</v>
      </c>
      <c r="G308" s="18" t="s">
        <v>85</v>
      </c>
      <c r="H308" s="18" t="s">
        <v>0</v>
      </c>
      <c r="I308" s="10">
        <v>82450</v>
      </c>
      <c r="J308" s="10" t="s">
        <v>55</v>
      </c>
      <c r="K308" s="8">
        <f t="shared" ref="K308:M308" si="99">K309</f>
        <v>0</v>
      </c>
      <c r="L308" s="8">
        <f t="shared" si="99"/>
        <v>0</v>
      </c>
      <c r="M308" s="8">
        <f t="shared" si="99"/>
        <v>0</v>
      </c>
    </row>
    <row r="309" spans="1:13" ht="51" hidden="1" outlineLevel="4" x14ac:dyDescent="0.25">
      <c r="A309" s="19" t="s">
        <v>290</v>
      </c>
      <c r="B309" s="10" t="s">
        <v>0</v>
      </c>
      <c r="C309" s="10" t="s">
        <v>355</v>
      </c>
      <c r="D309" s="10" t="s">
        <v>56</v>
      </c>
      <c r="E309" s="18" t="s">
        <v>74</v>
      </c>
      <c r="F309" s="18" t="s">
        <v>90</v>
      </c>
      <c r="G309" s="18" t="s">
        <v>85</v>
      </c>
      <c r="H309" s="18" t="s">
        <v>0</v>
      </c>
      <c r="I309" s="10">
        <v>82450</v>
      </c>
      <c r="J309" s="10" t="s">
        <v>56</v>
      </c>
      <c r="K309" s="8">
        <v>0</v>
      </c>
      <c r="L309" s="8">
        <v>0</v>
      </c>
      <c r="M309" s="8">
        <v>0</v>
      </c>
    </row>
    <row r="310" spans="1:13" ht="51" hidden="1" outlineLevel="1" x14ac:dyDescent="0.25">
      <c r="A310" s="19" t="s">
        <v>219</v>
      </c>
      <c r="B310" s="10" t="s">
        <v>0</v>
      </c>
      <c r="C310" s="10" t="s">
        <v>356</v>
      </c>
      <c r="D310" s="10" t="s">
        <v>139</v>
      </c>
      <c r="E310" s="18" t="s">
        <v>74</v>
      </c>
      <c r="F310" s="18" t="s">
        <v>90</v>
      </c>
      <c r="G310" s="18" t="s">
        <v>85</v>
      </c>
      <c r="H310" s="18" t="s">
        <v>0</v>
      </c>
      <c r="I310" s="10">
        <v>83270</v>
      </c>
      <c r="J310" s="10"/>
      <c r="K310" s="8">
        <f t="shared" ref="K310:M310" si="100">K311</f>
        <v>0</v>
      </c>
      <c r="L310" s="8">
        <f t="shared" si="100"/>
        <v>0</v>
      </c>
      <c r="M310" s="8">
        <f t="shared" si="100"/>
        <v>0</v>
      </c>
    </row>
    <row r="311" spans="1:13" hidden="1" outlineLevel="2" x14ac:dyDescent="0.25">
      <c r="A311" s="19" t="s">
        <v>194</v>
      </c>
      <c r="B311" s="10" t="s">
        <v>0</v>
      </c>
      <c r="C311" s="10" t="s">
        <v>356</v>
      </c>
      <c r="D311" s="10" t="s">
        <v>19</v>
      </c>
      <c r="E311" s="18" t="s">
        <v>74</v>
      </c>
      <c r="F311" s="18" t="s">
        <v>90</v>
      </c>
      <c r="G311" s="18" t="s">
        <v>85</v>
      </c>
      <c r="H311" s="18" t="s">
        <v>0</v>
      </c>
      <c r="I311" s="10">
        <v>83270</v>
      </c>
      <c r="J311" s="10" t="s">
        <v>19</v>
      </c>
      <c r="K311" s="8">
        <f t="shared" ref="K311:M311" si="101">K312+K314</f>
        <v>0</v>
      </c>
      <c r="L311" s="8">
        <f t="shared" si="101"/>
        <v>0</v>
      </c>
      <c r="M311" s="8">
        <f t="shared" si="101"/>
        <v>0</v>
      </c>
    </row>
    <row r="312" spans="1:13" hidden="1" outlineLevel="3" x14ac:dyDescent="0.25">
      <c r="A312" s="19" t="s">
        <v>220</v>
      </c>
      <c r="B312" s="10" t="s">
        <v>0</v>
      </c>
      <c r="C312" s="10" t="s">
        <v>356</v>
      </c>
      <c r="D312" s="10" t="s">
        <v>35</v>
      </c>
      <c r="E312" s="18" t="s">
        <v>74</v>
      </c>
      <c r="F312" s="18" t="s">
        <v>90</v>
      </c>
      <c r="G312" s="18" t="s">
        <v>85</v>
      </c>
      <c r="H312" s="18" t="s">
        <v>0</v>
      </c>
      <c r="I312" s="10">
        <v>83270</v>
      </c>
      <c r="J312" s="10" t="s">
        <v>35</v>
      </c>
      <c r="K312" s="8">
        <f t="shared" ref="K312:M312" si="102">K313</f>
        <v>0</v>
      </c>
      <c r="L312" s="8">
        <f t="shared" si="102"/>
        <v>0</v>
      </c>
      <c r="M312" s="8">
        <f t="shared" si="102"/>
        <v>0</v>
      </c>
    </row>
    <row r="313" spans="1:13" ht="51" hidden="1" outlineLevel="4" x14ac:dyDescent="0.25">
      <c r="A313" s="19" t="s">
        <v>221</v>
      </c>
      <c r="B313" s="10" t="s">
        <v>0</v>
      </c>
      <c r="C313" s="10" t="s">
        <v>356</v>
      </c>
      <c r="D313" s="10" t="s">
        <v>37</v>
      </c>
      <c r="E313" s="18" t="s">
        <v>74</v>
      </c>
      <c r="F313" s="18" t="s">
        <v>90</v>
      </c>
      <c r="G313" s="18" t="s">
        <v>85</v>
      </c>
      <c r="H313" s="18" t="s">
        <v>0</v>
      </c>
      <c r="I313" s="10">
        <v>83270</v>
      </c>
      <c r="J313" s="10" t="s">
        <v>37</v>
      </c>
      <c r="K313" s="8">
        <v>0</v>
      </c>
      <c r="L313" s="8">
        <v>0</v>
      </c>
      <c r="M313" s="8">
        <v>0</v>
      </c>
    </row>
    <row r="314" spans="1:13" ht="25.5" hidden="1" outlineLevel="3" x14ac:dyDescent="0.25">
      <c r="A314" s="19" t="s">
        <v>195</v>
      </c>
      <c r="B314" s="10" t="s">
        <v>0</v>
      </c>
      <c r="C314" s="10" t="s">
        <v>356</v>
      </c>
      <c r="D314" s="10" t="s">
        <v>20</v>
      </c>
      <c r="E314" s="18" t="s">
        <v>74</v>
      </c>
      <c r="F314" s="18" t="s">
        <v>90</v>
      </c>
      <c r="G314" s="18" t="s">
        <v>85</v>
      </c>
      <c r="H314" s="18" t="s">
        <v>0</v>
      </c>
      <c r="I314" s="10">
        <v>83270</v>
      </c>
      <c r="J314" s="10" t="s">
        <v>20</v>
      </c>
      <c r="K314" s="8">
        <f t="shared" ref="K314:M314" si="103">K315</f>
        <v>0</v>
      </c>
      <c r="L314" s="8">
        <f t="shared" si="103"/>
        <v>0</v>
      </c>
      <c r="M314" s="8">
        <f t="shared" si="103"/>
        <v>0</v>
      </c>
    </row>
    <row r="315" spans="1:13" hidden="1" outlineLevel="4" x14ac:dyDescent="0.25">
      <c r="A315" s="19" t="s">
        <v>197</v>
      </c>
      <c r="B315" s="10" t="s">
        <v>0</v>
      </c>
      <c r="C315" s="10" t="s">
        <v>356</v>
      </c>
      <c r="D315" s="10" t="s">
        <v>22</v>
      </c>
      <c r="E315" s="18" t="s">
        <v>74</v>
      </c>
      <c r="F315" s="18" t="s">
        <v>90</v>
      </c>
      <c r="G315" s="18" t="s">
        <v>85</v>
      </c>
      <c r="H315" s="18" t="s">
        <v>0</v>
      </c>
      <c r="I315" s="10">
        <v>83270</v>
      </c>
      <c r="J315" s="10" t="s">
        <v>22</v>
      </c>
      <c r="K315" s="8">
        <v>0</v>
      </c>
      <c r="L315" s="8">
        <v>0</v>
      </c>
      <c r="M315" s="8">
        <v>0</v>
      </c>
    </row>
    <row r="316" spans="1:13" ht="25.5" hidden="1" outlineLevel="1" x14ac:dyDescent="0.25">
      <c r="A316" s="19" t="s">
        <v>357</v>
      </c>
      <c r="B316" s="10" t="s">
        <v>0</v>
      </c>
      <c r="C316" s="10" t="s">
        <v>358</v>
      </c>
      <c r="D316" s="10" t="s">
        <v>139</v>
      </c>
      <c r="E316" s="18" t="s">
        <v>74</v>
      </c>
      <c r="F316" s="18" t="s">
        <v>90</v>
      </c>
      <c r="G316" s="18" t="s">
        <v>85</v>
      </c>
      <c r="H316" s="18" t="s">
        <v>0</v>
      </c>
      <c r="I316" s="10">
        <v>83280</v>
      </c>
      <c r="J316" s="10"/>
      <c r="K316" s="8">
        <f t="shared" ref="K316:M318" si="104">K317</f>
        <v>0</v>
      </c>
      <c r="L316" s="8">
        <f t="shared" si="104"/>
        <v>0</v>
      </c>
      <c r="M316" s="8">
        <f t="shared" si="104"/>
        <v>0</v>
      </c>
    </row>
    <row r="317" spans="1:13" ht="38.25" hidden="1" outlineLevel="2" x14ac:dyDescent="0.25">
      <c r="A317" s="19" t="s">
        <v>164</v>
      </c>
      <c r="B317" s="10" t="s">
        <v>0</v>
      </c>
      <c r="C317" s="10" t="s">
        <v>358</v>
      </c>
      <c r="D317" s="10" t="s">
        <v>12</v>
      </c>
      <c r="E317" s="18" t="s">
        <v>74</v>
      </c>
      <c r="F317" s="18" t="s">
        <v>90</v>
      </c>
      <c r="G317" s="18" t="s">
        <v>85</v>
      </c>
      <c r="H317" s="18" t="s">
        <v>0</v>
      </c>
      <c r="I317" s="10">
        <v>83280</v>
      </c>
      <c r="J317" s="10" t="s">
        <v>12</v>
      </c>
      <c r="K317" s="8">
        <f t="shared" si="104"/>
        <v>0</v>
      </c>
      <c r="L317" s="8">
        <f t="shared" si="104"/>
        <v>0</v>
      </c>
      <c r="M317" s="8">
        <f t="shared" si="104"/>
        <v>0</v>
      </c>
    </row>
    <row r="318" spans="1:13" ht="51" hidden="1" outlineLevel="3" x14ac:dyDescent="0.25">
      <c r="A318" s="19" t="s">
        <v>165</v>
      </c>
      <c r="B318" s="10" t="s">
        <v>0</v>
      </c>
      <c r="C318" s="10" t="s">
        <v>358</v>
      </c>
      <c r="D318" s="10" t="s">
        <v>14</v>
      </c>
      <c r="E318" s="18" t="s">
        <v>74</v>
      </c>
      <c r="F318" s="18" t="s">
        <v>90</v>
      </c>
      <c r="G318" s="18" t="s">
        <v>85</v>
      </c>
      <c r="H318" s="18" t="s">
        <v>0</v>
      </c>
      <c r="I318" s="10">
        <v>83280</v>
      </c>
      <c r="J318" s="10" t="s">
        <v>14</v>
      </c>
      <c r="K318" s="8">
        <f t="shared" si="104"/>
        <v>0</v>
      </c>
      <c r="L318" s="8">
        <f t="shared" si="104"/>
        <v>0</v>
      </c>
      <c r="M318" s="8">
        <f t="shared" si="104"/>
        <v>0</v>
      </c>
    </row>
    <row r="319" spans="1:13" ht="25.5" hidden="1" outlineLevel="4" x14ac:dyDescent="0.25">
      <c r="A319" s="19" t="s">
        <v>166</v>
      </c>
      <c r="B319" s="10" t="s">
        <v>0</v>
      </c>
      <c r="C319" s="10" t="s">
        <v>358</v>
      </c>
      <c r="D319" s="10" t="s">
        <v>16</v>
      </c>
      <c r="E319" s="18" t="s">
        <v>74</v>
      </c>
      <c r="F319" s="18" t="s">
        <v>90</v>
      </c>
      <c r="G319" s="18" t="s">
        <v>85</v>
      </c>
      <c r="H319" s="18" t="s">
        <v>0</v>
      </c>
      <c r="I319" s="10">
        <v>83280</v>
      </c>
      <c r="J319" s="10" t="s">
        <v>16</v>
      </c>
      <c r="K319" s="8">
        <v>0</v>
      </c>
      <c r="L319" s="8">
        <v>0</v>
      </c>
      <c r="M319" s="8">
        <v>0</v>
      </c>
    </row>
    <row r="320" spans="1:13" ht="25.5" hidden="1" outlineLevel="1" x14ac:dyDescent="0.25">
      <c r="A320" s="19" t="s">
        <v>222</v>
      </c>
      <c r="B320" s="10" t="s">
        <v>0</v>
      </c>
      <c r="C320" s="10" t="s">
        <v>359</v>
      </c>
      <c r="D320" s="10" t="s">
        <v>139</v>
      </c>
      <c r="E320" s="18" t="s">
        <v>74</v>
      </c>
      <c r="F320" s="18" t="s">
        <v>90</v>
      </c>
      <c r="G320" s="18" t="s">
        <v>85</v>
      </c>
      <c r="H320" s="18" t="s">
        <v>0</v>
      </c>
      <c r="I320" s="10">
        <v>83310</v>
      </c>
      <c r="J320" s="10"/>
      <c r="K320" s="8">
        <f>K321</f>
        <v>0</v>
      </c>
      <c r="L320" s="8">
        <v>0</v>
      </c>
      <c r="M320" s="8">
        <v>0</v>
      </c>
    </row>
    <row r="321" spans="1:13" ht="38.25" hidden="1" outlineLevel="2" x14ac:dyDescent="0.25">
      <c r="A321" s="19" t="s">
        <v>164</v>
      </c>
      <c r="B321" s="10" t="s">
        <v>0</v>
      </c>
      <c r="C321" s="10" t="s">
        <v>359</v>
      </c>
      <c r="D321" s="10" t="s">
        <v>12</v>
      </c>
      <c r="E321" s="18" t="s">
        <v>74</v>
      </c>
      <c r="F321" s="18" t="s">
        <v>90</v>
      </c>
      <c r="G321" s="18" t="s">
        <v>85</v>
      </c>
      <c r="H321" s="18" t="s">
        <v>0</v>
      </c>
      <c r="I321" s="10">
        <v>83310</v>
      </c>
      <c r="J321" s="10" t="s">
        <v>12</v>
      </c>
      <c r="K321" s="8">
        <f>K322</f>
        <v>0</v>
      </c>
      <c r="L321" s="8">
        <f>L322</f>
        <v>0</v>
      </c>
      <c r="M321" s="8">
        <f>M322</f>
        <v>0</v>
      </c>
    </row>
    <row r="322" spans="1:13" ht="51" hidden="1" outlineLevel="3" x14ac:dyDescent="0.25">
      <c r="A322" s="19" t="s">
        <v>165</v>
      </c>
      <c r="B322" s="10" t="s">
        <v>0</v>
      </c>
      <c r="C322" s="10" t="s">
        <v>359</v>
      </c>
      <c r="D322" s="10" t="s">
        <v>14</v>
      </c>
      <c r="E322" s="18" t="s">
        <v>74</v>
      </c>
      <c r="F322" s="18" t="s">
        <v>90</v>
      </c>
      <c r="G322" s="18" t="s">
        <v>85</v>
      </c>
      <c r="H322" s="18" t="s">
        <v>0</v>
      </c>
      <c r="I322" s="10">
        <v>83310</v>
      </c>
      <c r="J322" s="10" t="s">
        <v>14</v>
      </c>
      <c r="K322" s="8">
        <f t="shared" ref="K322:M322" si="105">K323+K324</f>
        <v>0</v>
      </c>
      <c r="L322" s="8">
        <f t="shared" si="105"/>
        <v>0</v>
      </c>
      <c r="M322" s="8">
        <f t="shared" si="105"/>
        <v>0</v>
      </c>
    </row>
    <row r="323" spans="1:13" ht="25.5" hidden="1" outlineLevel="4" x14ac:dyDescent="0.25">
      <c r="A323" s="19" t="s">
        <v>166</v>
      </c>
      <c r="B323" s="10" t="s">
        <v>0</v>
      </c>
      <c r="C323" s="10" t="s">
        <v>359</v>
      </c>
      <c r="D323" s="10" t="s">
        <v>16</v>
      </c>
      <c r="E323" s="18" t="s">
        <v>74</v>
      </c>
      <c r="F323" s="18" t="s">
        <v>90</v>
      </c>
      <c r="G323" s="18" t="s">
        <v>85</v>
      </c>
      <c r="H323" s="18" t="s">
        <v>0</v>
      </c>
      <c r="I323" s="10">
        <v>83310</v>
      </c>
      <c r="J323" s="10" t="s">
        <v>16</v>
      </c>
      <c r="K323" s="1">
        <v>0</v>
      </c>
      <c r="L323" s="1">
        <v>0</v>
      </c>
      <c r="M323" s="1">
        <v>0</v>
      </c>
    </row>
    <row r="324" spans="1:13" ht="63.75" hidden="1" outlineLevel="4" x14ac:dyDescent="0.25">
      <c r="A324" s="19" t="s">
        <v>360</v>
      </c>
      <c r="B324" s="10" t="s">
        <v>0</v>
      </c>
      <c r="C324" s="10" t="s">
        <v>359</v>
      </c>
      <c r="D324" s="10" t="s">
        <v>140</v>
      </c>
      <c r="E324" s="18" t="s">
        <v>74</v>
      </c>
      <c r="F324" s="18" t="s">
        <v>90</v>
      </c>
      <c r="G324" s="18" t="s">
        <v>85</v>
      </c>
      <c r="H324" s="18" t="s">
        <v>0</v>
      </c>
      <c r="I324" s="10">
        <v>83310</v>
      </c>
      <c r="J324" s="10" t="s">
        <v>140</v>
      </c>
      <c r="K324" s="8">
        <v>0</v>
      </c>
      <c r="L324" s="8">
        <v>0</v>
      </c>
      <c r="M324" s="8">
        <v>0</v>
      </c>
    </row>
    <row r="325" spans="1:13" ht="51" outlineLevel="1" collapsed="1" x14ac:dyDescent="0.25">
      <c r="A325" s="19" t="s">
        <v>259</v>
      </c>
      <c r="B325" s="10" t="s">
        <v>0</v>
      </c>
      <c r="C325" s="10" t="s">
        <v>362</v>
      </c>
      <c r="D325" s="10" t="s">
        <v>139</v>
      </c>
      <c r="E325" s="18" t="s">
        <v>74</v>
      </c>
      <c r="F325" s="18" t="s">
        <v>90</v>
      </c>
      <c r="G325" s="18" t="s">
        <v>85</v>
      </c>
      <c r="H325" s="18" t="s">
        <v>0</v>
      </c>
      <c r="I325" s="10" t="s">
        <v>101</v>
      </c>
      <c r="J325" s="10"/>
      <c r="K325" s="8">
        <f t="shared" ref="K325:M327" si="106">K326</f>
        <v>0</v>
      </c>
      <c r="L325" s="8">
        <f t="shared" si="106"/>
        <v>8831065.4399999995</v>
      </c>
      <c r="M325" s="8">
        <f t="shared" si="106"/>
        <v>0</v>
      </c>
    </row>
    <row r="326" spans="1:13" ht="38.25" outlineLevel="2" x14ac:dyDescent="0.25">
      <c r="A326" s="19" t="s">
        <v>164</v>
      </c>
      <c r="B326" s="10" t="s">
        <v>0</v>
      </c>
      <c r="C326" s="10" t="s">
        <v>362</v>
      </c>
      <c r="D326" s="10" t="s">
        <v>12</v>
      </c>
      <c r="E326" s="18" t="s">
        <v>74</v>
      </c>
      <c r="F326" s="18" t="s">
        <v>90</v>
      </c>
      <c r="G326" s="18" t="s">
        <v>85</v>
      </c>
      <c r="H326" s="18" t="s">
        <v>0</v>
      </c>
      <c r="I326" s="10" t="s">
        <v>101</v>
      </c>
      <c r="J326" s="10" t="s">
        <v>12</v>
      </c>
      <c r="K326" s="8">
        <f t="shared" si="106"/>
        <v>0</v>
      </c>
      <c r="L326" s="8">
        <f t="shared" si="106"/>
        <v>8831065.4399999995</v>
      </c>
      <c r="M326" s="8">
        <f t="shared" si="106"/>
        <v>0</v>
      </c>
    </row>
    <row r="327" spans="1:13" ht="51" outlineLevel="3" x14ac:dyDescent="0.25">
      <c r="A327" s="19" t="s">
        <v>165</v>
      </c>
      <c r="B327" s="10" t="s">
        <v>0</v>
      </c>
      <c r="C327" s="10" t="s">
        <v>362</v>
      </c>
      <c r="D327" s="10" t="s">
        <v>14</v>
      </c>
      <c r="E327" s="18" t="s">
        <v>74</v>
      </c>
      <c r="F327" s="18" t="s">
        <v>90</v>
      </c>
      <c r="G327" s="18" t="s">
        <v>85</v>
      </c>
      <c r="H327" s="18" t="s">
        <v>0</v>
      </c>
      <c r="I327" s="10" t="s">
        <v>101</v>
      </c>
      <c r="J327" s="10" t="s">
        <v>14</v>
      </c>
      <c r="K327" s="8">
        <f t="shared" si="106"/>
        <v>0</v>
      </c>
      <c r="L327" s="8">
        <f t="shared" si="106"/>
        <v>8831065.4399999995</v>
      </c>
      <c r="M327" s="8">
        <f t="shared" si="106"/>
        <v>0</v>
      </c>
    </row>
    <row r="328" spans="1:13" ht="25.5" outlineLevel="4" x14ac:dyDescent="0.25">
      <c r="A328" s="19" t="s">
        <v>166</v>
      </c>
      <c r="B328" s="10" t="s">
        <v>0</v>
      </c>
      <c r="C328" s="10" t="s">
        <v>362</v>
      </c>
      <c r="D328" s="10" t="s">
        <v>16</v>
      </c>
      <c r="E328" s="18" t="s">
        <v>74</v>
      </c>
      <c r="F328" s="18" t="s">
        <v>90</v>
      </c>
      <c r="G328" s="18" t="s">
        <v>85</v>
      </c>
      <c r="H328" s="18" t="s">
        <v>0</v>
      </c>
      <c r="I328" s="10" t="s">
        <v>101</v>
      </c>
      <c r="J328" s="10" t="s">
        <v>16</v>
      </c>
      <c r="K328" s="1">
        <v>0</v>
      </c>
      <c r="L328" s="1">
        <v>8831065.4399999995</v>
      </c>
      <c r="M328" s="1">
        <v>0</v>
      </c>
    </row>
    <row r="329" spans="1:13" ht="25.5" outlineLevel="4" x14ac:dyDescent="0.25">
      <c r="A329" s="21" t="s">
        <v>456</v>
      </c>
      <c r="B329" s="10"/>
      <c r="C329" s="10"/>
      <c r="D329" s="10"/>
      <c r="E329" s="18" t="s">
        <v>74</v>
      </c>
      <c r="F329" s="18" t="s">
        <v>90</v>
      </c>
      <c r="G329" s="18" t="s">
        <v>85</v>
      </c>
      <c r="H329" s="18" t="s">
        <v>0</v>
      </c>
      <c r="I329" s="10" t="s">
        <v>457</v>
      </c>
      <c r="J329" s="10"/>
      <c r="K329" s="8"/>
      <c r="L329" s="8"/>
      <c r="M329" s="8">
        <f>M330</f>
        <v>9437241.1799999997</v>
      </c>
    </row>
    <row r="330" spans="1:13" ht="38.25" outlineLevel="4" x14ac:dyDescent="0.25">
      <c r="A330" s="21" t="s">
        <v>11</v>
      </c>
      <c r="B330" s="10"/>
      <c r="C330" s="10"/>
      <c r="D330" s="10"/>
      <c r="E330" s="18" t="s">
        <v>74</v>
      </c>
      <c r="F330" s="18" t="s">
        <v>90</v>
      </c>
      <c r="G330" s="18" t="s">
        <v>85</v>
      </c>
      <c r="H330" s="18" t="s">
        <v>0</v>
      </c>
      <c r="I330" s="10" t="s">
        <v>457</v>
      </c>
      <c r="J330" s="10" t="s">
        <v>12</v>
      </c>
      <c r="K330" s="8"/>
      <c r="L330" s="8"/>
      <c r="M330" s="8">
        <f>M331</f>
        <v>9437241.1799999997</v>
      </c>
    </row>
    <row r="331" spans="1:13" ht="51" outlineLevel="4" x14ac:dyDescent="0.25">
      <c r="A331" s="21" t="s">
        <v>13</v>
      </c>
      <c r="B331" s="10"/>
      <c r="C331" s="10"/>
      <c r="D331" s="10"/>
      <c r="E331" s="18" t="s">
        <v>74</v>
      </c>
      <c r="F331" s="18" t="s">
        <v>90</v>
      </c>
      <c r="G331" s="18" t="s">
        <v>85</v>
      </c>
      <c r="H331" s="18" t="s">
        <v>0</v>
      </c>
      <c r="I331" s="10" t="s">
        <v>457</v>
      </c>
      <c r="J331" s="10" t="s">
        <v>14</v>
      </c>
      <c r="K331" s="8"/>
      <c r="L331" s="8"/>
      <c r="M331" s="8">
        <f>M332</f>
        <v>9437241.1799999997</v>
      </c>
    </row>
    <row r="332" spans="1:13" ht="25.5" outlineLevel="4" x14ac:dyDescent="0.25">
      <c r="A332" s="21" t="s">
        <v>15</v>
      </c>
      <c r="B332" s="10"/>
      <c r="C332" s="10"/>
      <c r="D332" s="10"/>
      <c r="E332" s="18" t="s">
        <v>74</v>
      </c>
      <c r="F332" s="18" t="s">
        <v>90</v>
      </c>
      <c r="G332" s="18" t="s">
        <v>85</v>
      </c>
      <c r="H332" s="18" t="s">
        <v>0</v>
      </c>
      <c r="I332" s="10" t="s">
        <v>457</v>
      </c>
      <c r="J332" s="10" t="s">
        <v>16</v>
      </c>
      <c r="K332" s="8"/>
      <c r="L332" s="8"/>
      <c r="M332" s="1">
        <v>9437241.1799999997</v>
      </c>
    </row>
    <row r="333" spans="1:13" ht="25.5" customHeight="1" outlineLevel="1" x14ac:dyDescent="0.25">
      <c r="A333" s="17" t="s">
        <v>480</v>
      </c>
      <c r="B333" s="10" t="s">
        <v>0</v>
      </c>
      <c r="C333" s="10" t="s">
        <v>364</v>
      </c>
      <c r="D333" s="10" t="s">
        <v>139</v>
      </c>
      <c r="E333" s="18" t="s">
        <v>74</v>
      </c>
      <c r="F333" s="18" t="s">
        <v>90</v>
      </c>
      <c r="G333" s="18" t="s">
        <v>85</v>
      </c>
      <c r="H333" s="18" t="s">
        <v>0</v>
      </c>
      <c r="I333" s="10" t="s">
        <v>102</v>
      </c>
      <c r="J333" s="10"/>
      <c r="K333" s="8">
        <f t="shared" ref="K333:M335" si="107">K334</f>
        <v>314500</v>
      </c>
      <c r="L333" s="8">
        <f t="shared" si="107"/>
        <v>0</v>
      </c>
      <c r="M333" s="8">
        <f t="shared" si="107"/>
        <v>0</v>
      </c>
    </row>
    <row r="334" spans="1:13" ht="38.25" outlineLevel="2" x14ac:dyDescent="0.25">
      <c r="A334" s="19" t="s">
        <v>164</v>
      </c>
      <c r="B334" s="10" t="s">
        <v>0</v>
      </c>
      <c r="C334" s="10" t="s">
        <v>364</v>
      </c>
      <c r="D334" s="10" t="s">
        <v>12</v>
      </c>
      <c r="E334" s="18" t="s">
        <v>74</v>
      </c>
      <c r="F334" s="18" t="s">
        <v>90</v>
      </c>
      <c r="G334" s="18" t="s">
        <v>85</v>
      </c>
      <c r="H334" s="18" t="s">
        <v>0</v>
      </c>
      <c r="I334" s="10" t="s">
        <v>102</v>
      </c>
      <c r="J334" s="10" t="s">
        <v>12</v>
      </c>
      <c r="K334" s="8">
        <f t="shared" si="107"/>
        <v>314500</v>
      </c>
      <c r="L334" s="8">
        <f t="shared" si="107"/>
        <v>0</v>
      </c>
      <c r="M334" s="8">
        <f t="shared" si="107"/>
        <v>0</v>
      </c>
    </row>
    <row r="335" spans="1:13" ht="51" outlineLevel="3" x14ac:dyDescent="0.25">
      <c r="A335" s="19" t="s">
        <v>165</v>
      </c>
      <c r="B335" s="10" t="s">
        <v>0</v>
      </c>
      <c r="C335" s="10" t="s">
        <v>364</v>
      </c>
      <c r="D335" s="10" t="s">
        <v>14</v>
      </c>
      <c r="E335" s="18" t="s">
        <v>74</v>
      </c>
      <c r="F335" s="18" t="s">
        <v>90</v>
      </c>
      <c r="G335" s="18" t="s">
        <v>85</v>
      </c>
      <c r="H335" s="18" t="s">
        <v>0</v>
      </c>
      <c r="I335" s="10" t="s">
        <v>102</v>
      </c>
      <c r="J335" s="10" t="s">
        <v>14</v>
      </c>
      <c r="K335" s="8">
        <f t="shared" si="107"/>
        <v>314500</v>
      </c>
      <c r="L335" s="8">
        <f t="shared" si="107"/>
        <v>0</v>
      </c>
      <c r="M335" s="8">
        <f t="shared" si="107"/>
        <v>0</v>
      </c>
    </row>
    <row r="336" spans="1:13" ht="25.5" outlineLevel="4" x14ac:dyDescent="0.25">
      <c r="A336" s="19" t="s">
        <v>166</v>
      </c>
      <c r="B336" s="10" t="s">
        <v>0</v>
      </c>
      <c r="C336" s="10" t="s">
        <v>364</v>
      </c>
      <c r="D336" s="10" t="s">
        <v>16</v>
      </c>
      <c r="E336" s="18" t="s">
        <v>74</v>
      </c>
      <c r="F336" s="18" t="s">
        <v>90</v>
      </c>
      <c r="G336" s="18" t="s">
        <v>85</v>
      </c>
      <c r="H336" s="18" t="s">
        <v>0</v>
      </c>
      <c r="I336" s="10" t="s">
        <v>102</v>
      </c>
      <c r="J336" s="10" t="s">
        <v>16</v>
      </c>
      <c r="K336" s="1">
        <v>314500</v>
      </c>
      <c r="L336" s="1">
        <v>0</v>
      </c>
      <c r="M336" s="1">
        <v>0</v>
      </c>
    </row>
    <row r="337" spans="1:13" ht="25.5" hidden="1" outlineLevel="4" x14ac:dyDescent="0.25">
      <c r="A337" s="26" t="s">
        <v>271</v>
      </c>
      <c r="B337" s="10"/>
      <c r="C337" s="10"/>
      <c r="D337" s="10"/>
      <c r="E337" s="18" t="s">
        <v>74</v>
      </c>
      <c r="F337" s="18" t="s">
        <v>90</v>
      </c>
      <c r="G337" s="18" t="s">
        <v>85</v>
      </c>
      <c r="H337" s="18" t="s">
        <v>0</v>
      </c>
      <c r="I337" s="10" t="s">
        <v>105</v>
      </c>
      <c r="J337" s="10"/>
      <c r="K337" s="8">
        <f t="shared" ref="K337:M339" si="108">K338</f>
        <v>0</v>
      </c>
      <c r="L337" s="8">
        <f t="shared" si="108"/>
        <v>0</v>
      </c>
      <c r="M337" s="8">
        <f t="shared" si="108"/>
        <v>0</v>
      </c>
    </row>
    <row r="338" spans="1:13" ht="38.25" hidden="1" outlineLevel="4" x14ac:dyDescent="0.25">
      <c r="A338" s="19" t="s">
        <v>164</v>
      </c>
      <c r="B338" s="10"/>
      <c r="C338" s="10"/>
      <c r="D338" s="10"/>
      <c r="E338" s="18" t="s">
        <v>74</v>
      </c>
      <c r="F338" s="18" t="s">
        <v>90</v>
      </c>
      <c r="G338" s="18" t="s">
        <v>85</v>
      </c>
      <c r="H338" s="18" t="s">
        <v>0</v>
      </c>
      <c r="I338" s="10" t="s">
        <v>105</v>
      </c>
      <c r="J338" s="10" t="s">
        <v>12</v>
      </c>
      <c r="K338" s="8">
        <f t="shared" si="108"/>
        <v>0</v>
      </c>
      <c r="L338" s="8">
        <f t="shared" si="108"/>
        <v>0</v>
      </c>
      <c r="M338" s="8">
        <f t="shared" si="108"/>
        <v>0</v>
      </c>
    </row>
    <row r="339" spans="1:13" ht="51" hidden="1" outlineLevel="4" x14ac:dyDescent="0.25">
      <c r="A339" s="19" t="s">
        <v>165</v>
      </c>
      <c r="B339" s="10"/>
      <c r="C339" s="10"/>
      <c r="D339" s="10"/>
      <c r="E339" s="18" t="s">
        <v>74</v>
      </c>
      <c r="F339" s="18" t="s">
        <v>90</v>
      </c>
      <c r="G339" s="18" t="s">
        <v>85</v>
      </c>
      <c r="H339" s="18" t="s">
        <v>0</v>
      </c>
      <c r="I339" s="10" t="s">
        <v>105</v>
      </c>
      <c r="J339" s="10" t="s">
        <v>14</v>
      </c>
      <c r="K339" s="8">
        <f t="shared" si="108"/>
        <v>0</v>
      </c>
      <c r="L339" s="8">
        <f t="shared" si="108"/>
        <v>0</v>
      </c>
      <c r="M339" s="8">
        <f t="shared" si="108"/>
        <v>0</v>
      </c>
    </row>
    <row r="340" spans="1:13" ht="25.5" hidden="1" outlineLevel="4" x14ac:dyDescent="0.25">
      <c r="A340" s="19" t="s">
        <v>166</v>
      </c>
      <c r="B340" s="10"/>
      <c r="C340" s="10"/>
      <c r="D340" s="10"/>
      <c r="E340" s="18" t="s">
        <v>74</v>
      </c>
      <c r="F340" s="18" t="s">
        <v>90</v>
      </c>
      <c r="G340" s="18" t="s">
        <v>85</v>
      </c>
      <c r="H340" s="18" t="s">
        <v>0</v>
      </c>
      <c r="I340" s="10" t="s">
        <v>105</v>
      </c>
      <c r="J340" s="10" t="s">
        <v>16</v>
      </c>
      <c r="K340" s="8">
        <v>0</v>
      </c>
      <c r="L340" s="8">
        <v>0</v>
      </c>
      <c r="M340" s="8">
        <v>0</v>
      </c>
    </row>
    <row r="341" spans="1:13" ht="25.5" outlineLevel="4" x14ac:dyDescent="0.25">
      <c r="A341" s="17" t="s">
        <v>158</v>
      </c>
      <c r="B341" s="10"/>
      <c r="C341" s="10"/>
      <c r="D341" s="10"/>
      <c r="E341" s="18" t="s">
        <v>74</v>
      </c>
      <c r="F341" s="18" t="s">
        <v>90</v>
      </c>
      <c r="G341" s="18" t="s">
        <v>85</v>
      </c>
      <c r="H341" s="18" t="s">
        <v>0</v>
      </c>
      <c r="I341" s="10" t="s">
        <v>110</v>
      </c>
      <c r="J341" s="10"/>
      <c r="K341" s="8">
        <f t="shared" ref="K341:M343" si="109">K342</f>
        <v>215887.1</v>
      </c>
      <c r="L341" s="8">
        <f t="shared" si="109"/>
        <v>215887.1</v>
      </c>
      <c r="M341" s="8">
        <f t="shared" si="109"/>
        <v>207284.95</v>
      </c>
    </row>
    <row r="342" spans="1:13" ht="38.25" outlineLevel="4" x14ac:dyDescent="0.25">
      <c r="A342" s="19" t="s">
        <v>208</v>
      </c>
      <c r="B342" s="10"/>
      <c r="C342" s="10"/>
      <c r="D342" s="10"/>
      <c r="E342" s="18" t="s">
        <v>74</v>
      </c>
      <c r="F342" s="18" t="s">
        <v>90</v>
      </c>
      <c r="G342" s="18" t="s">
        <v>85</v>
      </c>
      <c r="H342" s="18" t="s">
        <v>0</v>
      </c>
      <c r="I342" s="10" t="s">
        <v>110</v>
      </c>
      <c r="J342" s="10" t="s">
        <v>25</v>
      </c>
      <c r="K342" s="8">
        <f t="shared" si="109"/>
        <v>215887.1</v>
      </c>
      <c r="L342" s="8">
        <f t="shared" si="109"/>
        <v>215887.1</v>
      </c>
      <c r="M342" s="8">
        <f t="shared" si="109"/>
        <v>207284.95</v>
      </c>
    </row>
    <row r="343" spans="1:13" ht="25.5" outlineLevel="4" x14ac:dyDescent="0.25">
      <c r="A343" s="19" t="s">
        <v>209</v>
      </c>
      <c r="B343" s="10"/>
      <c r="C343" s="10"/>
      <c r="D343" s="10"/>
      <c r="E343" s="18" t="s">
        <v>74</v>
      </c>
      <c r="F343" s="18" t="s">
        <v>90</v>
      </c>
      <c r="G343" s="18" t="s">
        <v>85</v>
      </c>
      <c r="H343" s="18" t="s">
        <v>0</v>
      </c>
      <c r="I343" s="10" t="s">
        <v>110</v>
      </c>
      <c r="J343" s="10" t="s">
        <v>26</v>
      </c>
      <c r="K343" s="8">
        <f t="shared" si="109"/>
        <v>215887.1</v>
      </c>
      <c r="L343" s="8">
        <f t="shared" si="109"/>
        <v>215887.1</v>
      </c>
      <c r="M343" s="8">
        <f t="shared" si="109"/>
        <v>207284.95</v>
      </c>
    </row>
    <row r="344" spans="1:13" ht="25.5" outlineLevel="4" x14ac:dyDescent="0.25">
      <c r="A344" s="19" t="s">
        <v>218</v>
      </c>
      <c r="B344" s="10"/>
      <c r="C344" s="10"/>
      <c r="D344" s="10"/>
      <c r="E344" s="18" t="s">
        <v>74</v>
      </c>
      <c r="F344" s="18" t="s">
        <v>90</v>
      </c>
      <c r="G344" s="18" t="s">
        <v>85</v>
      </c>
      <c r="H344" s="18" t="s">
        <v>0</v>
      </c>
      <c r="I344" s="10" t="s">
        <v>110</v>
      </c>
      <c r="J344" s="10" t="s">
        <v>33</v>
      </c>
      <c r="K344" s="1">
        <v>215887.1</v>
      </c>
      <c r="L344" s="1">
        <v>215887.1</v>
      </c>
      <c r="M344" s="1">
        <v>207284.95</v>
      </c>
    </row>
    <row r="345" spans="1:13" ht="63.75" outlineLevel="4" x14ac:dyDescent="0.25">
      <c r="A345" s="17" t="s">
        <v>461</v>
      </c>
      <c r="B345" s="10"/>
      <c r="C345" s="10"/>
      <c r="D345" s="10"/>
      <c r="E345" s="18" t="s">
        <v>74</v>
      </c>
      <c r="F345" s="18" t="s">
        <v>91</v>
      </c>
      <c r="G345" s="18"/>
      <c r="H345" s="18"/>
      <c r="I345" s="10"/>
      <c r="J345" s="10"/>
      <c r="K345" s="8">
        <f t="shared" ref="K345:M347" si="110">K346</f>
        <v>11655242.369999999</v>
      </c>
      <c r="L345" s="8">
        <f t="shared" si="110"/>
        <v>11013512.779999999</v>
      </c>
      <c r="M345" s="8">
        <f t="shared" si="110"/>
        <v>11359039.869999999</v>
      </c>
    </row>
    <row r="346" spans="1:13" ht="66.75" customHeight="1" outlineLevel="4" x14ac:dyDescent="0.25">
      <c r="A346" s="17" t="s">
        <v>482</v>
      </c>
      <c r="B346" s="10"/>
      <c r="C346" s="10"/>
      <c r="D346" s="10"/>
      <c r="E346" s="18" t="s">
        <v>74</v>
      </c>
      <c r="F346" s="18" t="s">
        <v>91</v>
      </c>
      <c r="G346" s="18" t="s">
        <v>85</v>
      </c>
      <c r="H346" s="18"/>
      <c r="I346" s="10"/>
      <c r="J346" s="10"/>
      <c r="K346" s="8">
        <f t="shared" si="110"/>
        <v>11655242.369999999</v>
      </c>
      <c r="L346" s="8">
        <f t="shared" si="110"/>
        <v>11013512.779999999</v>
      </c>
      <c r="M346" s="8">
        <f t="shared" si="110"/>
        <v>11359039.869999999</v>
      </c>
    </row>
    <row r="347" spans="1:13" outlineLevel="4" x14ac:dyDescent="0.25">
      <c r="A347" s="19" t="s">
        <v>312</v>
      </c>
      <c r="B347" s="10"/>
      <c r="C347" s="10"/>
      <c r="D347" s="10"/>
      <c r="E347" s="18" t="s">
        <v>74</v>
      </c>
      <c r="F347" s="18" t="s">
        <v>91</v>
      </c>
      <c r="G347" s="18" t="s">
        <v>85</v>
      </c>
      <c r="H347" s="18" t="s">
        <v>0</v>
      </c>
      <c r="I347" s="10"/>
      <c r="J347" s="10"/>
      <c r="K347" s="8">
        <f t="shared" si="110"/>
        <v>11655242.369999999</v>
      </c>
      <c r="L347" s="8">
        <f t="shared" si="110"/>
        <v>11013512.779999999</v>
      </c>
      <c r="M347" s="8">
        <f t="shared" si="110"/>
        <v>11359039.869999999</v>
      </c>
    </row>
    <row r="348" spans="1:13" ht="38.25" outlineLevel="1" x14ac:dyDescent="0.25">
      <c r="A348" s="19" t="s">
        <v>365</v>
      </c>
      <c r="B348" s="10" t="s">
        <v>0</v>
      </c>
      <c r="C348" s="10" t="s">
        <v>366</v>
      </c>
      <c r="D348" s="10" t="s">
        <v>139</v>
      </c>
      <c r="E348" s="18" t="s">
        <v>74</v>
      </c>
      <c r="F348" s="18" t="s">
        <v>91</v>
      </c>
      <c r="G348" s="18" t="s">
        <v>85</v>
      </c>
      <c r="H348" s="18" t="s">
        <v>0</v>
      </c>
      <c r="I348" s="10">
        <v>80710</v>
      </c>
      <c r="J348" s="9"/>
      <c r="K348" s="8">
        <f t="shared" ref="K348:M351" si="111">K352+K356</f>
        <v>11655242.369999999</v>
      </c>
      <c r="L348" s="8">
        <f t="shared" si="111"/>
        <v>11013512.779999999</v>
      </c>
      <c r="M348" s="8">
        <f t="shared" si="111"/>
        <v>11359039.869999999</v>
      </c>
    </row>
    <row r="349" spans="1:13" ht="38.25" outlineLevel="2" x14ac:dyDescent="0.25">
      <c r="A349" s="19" t="s">
        <v>208</v>
      </c>
      <c r="B349" s="10" t="s">
        <v>0</v>
      </c>
      <c r="C349" s="10" t="s">
        <v>366</v>
      </c>
      <c r="D349" s="10" t="s">
        <v>25</v>
      </c>
      <c r="E349" s="18" t="s">
        <v>74</v>
      </c>
      <c r="F349" s="18" t="s">
        <v>91</v>
      </c>
      <c r="G349" s="18" t="s">
        <v>85</v>
      </c>
      <c r="H349" s="18" t="s">
        <v>0</v>
      </c>
      <c r="I349" s="10">
        <v>80710</v>
      </c>
      <c r="J349" s="10" t="s">
        <v>25</v>
      </c>
      <c r="K349" s="8">
        <f t="shared" si="111"/>
        <v>11655242.369999999</v>
      </c>
      <c r="L349" s="8">
        <f t="shared" si="111"/>
        <v>11013512.779999999</v>
      </c>
      <c r="M349" s="8">
        <f t="shared" si="111"/>
        <v>11359039.869999999</v>
      </c>
    </row>
    <row r="350" spans="1:13" ht="25.5" outlineLevel="3" x14ac:dyDescent="0.25">
      <c r="A350" s="19" t="s">
        <v>209</v>
      </c>
      <c r="B350" s="10" t="s">
        <v>0</v>
      </c>
      <c r="C350" s="10" t="s">
        <v>366</v>
      </c>
      <c r="D350" s="10" t="s">
        <v>26</v>
      </c>
      <c r="E350" s="18" t="s">
        <v>74</v>
      </c>
      <c r="F350" s="18" t="s">
        <v>91</v>
      </c>
      <c r="G350" s="18" t="s">
        <v>85</v>
      </c>
      <c r="H350" s="18" t="s">
        <v>0</v>
      </c>
      <c r="I350" s="10">
        <v>80710</v>
      </c>
      <c r="J350" s="10" t="s">
        <v>26</v>
      </c>
      <c r="K350" s="8">
        <f t="shared" si="111"/>
        <v>11655242.369999999</v>
      </c>
      <c r="L350" s="8">
        <f t="shared" si="111"/>
        <v>11013512.779999999</v>
      </c>
      <c r="M350" s="8">
        <f t="shared" si="111"/>
        <v>11359039.869999999</v>
      </c>
    </row>
    <row r="351" spans="1:13" ht="76.5" outlineLevel="4" x14ac:dyDescent="0.25">
      <c r="A351" s="19" t="s">
        <v>210</v>
      </c>
      <c r="B351" s="10" t="s">
        <v>0</v>
      </c>
      <c r="C351" s="10" t="s">
        <v>366</v>
      </c>
      <c r="D351" s="10" t="s">
        <v>27</v>
      </c>
      <c r="E351" s="18" t="s">
        <v>74</v>
      </c>
      <c r="F351" s="18" t="s">
        <v>91</v>
      </c>
      <c r="G351" s="18" t="s">
        <v>85</v>
      </c>
      <c r="H351" s="18" t="s">
        <v>0</v>
      </c>
      <c r="I351" s="10">
        <v>80710</v>
      </c>
      <c r="J351" s="10" t="s">
        <v>27</v>
      </c>
      <c r="K351" s="8">
        <f t="shared" si="111"/>
        <v>11655242.369999999</v>
      </c>
      <c r="L351" s="8">
        <f t="shared" si="111"/>
        <v>11013512.779999999</v>
      </c>
      <c r="M351" s="8">
        <f t="shared" si="111"/>
        <v>11359039.869999999</v>
      </c>
    </row>
    <row r="352" spans="1:13" ht="51" outlineLevel="4" x14ac:dyDescent="0.25">
      <c r="A352" s="19" t="s">
        <v>141</v>
      </c>
      <c r="B352" s="10"/>
      <c r="C352" s="10"/>
      <c r="D352" s="10"/>
      <c r="E352" s="18" t="s">
        <v>74</v>
      </c>
      <c r="F352" s="18" t="s">
        <v>91</v>
      </c>
      <c r="G352" s="18" t="s">
        <v>85</v>
      </c>
      <c r="H352" s="18" t="s">
        <v>0</v>
      </c>
      <c r="I352" s="9" t="s">
        <v>95</v>
      </c>
      <c r="J352" s="10"/>
      <c r="K352" s="8">
        <f t="shared" ref="K352:M354" si="112">K353</f>
        <v>11220143.369999999</v>
      </c>
      <c r="L352" s="8">
        <f t="shared" si="112"/>
        <v>10578413.779999999</v>
      </c>
      <c r="M352" s="8">
        <f t="shared" si="112"/>
        <v>10923940.869999999</v>
      </c>
    </row>
    <row r="353" spans="1:13" ht="38.25" outlineLevel="4" x14ac:dyDescent="0.25">
      <c r="A353" s="19" t="s">
        <v>152</v>
      </c>
      <c r="B353" s="10"/>
      <c r="C353" s="10"/>
      <c r="D353" s="10"/>
      <c r="E353" s="18" t="s">
        <v>74</v>
      </c>
      <c r="F353" s="18" t="s">
        <v>91</v>
      </c>
      <c r="G353" s="18" t="s">
        <v>85</v>
      </c>
      <c r="H353" s="18" t="s">
        <v>0</v>
      </c>
      <c r="I353" s="9" t="s">
        <v>95</v>
      </c>
      <c r="J353" s="10" t="s">
        <v>25</v>
      </c>
      <c r="K353" s="8">
        <f t="shared" si="112"/>
        <v>11220143.369999999</v>
      </c>
      <c r="L353" s="8">
        <f t="shared" si="112"/>
        <v>10578413.779999999</v>
      </c>
      <c r="M353" s="8">
        <f t="shared" si="112"/>
        <v>10923940.869999999</v>
      </c>
    </row>
    <row r="354" spans="1:13" ht="25.5" outlineLevel="4" x14ac:dyDescent="0.25">
      <c r="A354" s="19" t="s">
        <v>153</v>
      </c>
      <c r="B354" s="10"/>
      <c r="C354" s="10"/>
      <c r="D354" s="10"/>
      <c r="E354" s="18" t="s">
        <v>74</v>
      </c>
      <c r="F354" s="18" t="s">
        <v>91</v>
      </c>
      <c r="G354" s="18" t="s">
        <v>85</v>
      </c>
      <c r="H354" s="18" t="s">
        <v>0</v>
      </c>
      <c r="I354" s="9" t="s">
        <v>95</v>
      </c>
      <c r="J354" s="10" t="s">
        <v>26</v>
      </c>
      <c r="K354" s="8">
        <f t="shared" si="112"/>
        <v>11220143.369999999</v>
      </c>
      <c r="L354" s="8">
        <f t="shared" si="112"/>
        <v>10578413.779999999</v>
      </c>
      <c r="M354" s="8">
        <f t="shared" si="112"/>
        <v>10923940.869999999</v>
      </c>
    </row>
    <row r="355" spans="1:13" ht="76.5" outlineLevel="4" x14ac:dyDescent="0.25">
      <c r="A355" s="19" t="s">
        <v>154</v>
      </c>
      <c r="B355" s="10"/>
      <c r="C355" s="10"/>
      <c r="D355" s="10"/>
      <c r="E355" s="18" t="s">
        <v>74</v>
      </c>
      <c r="F355" s="18" t="s">
        <v>91</v>
      </c>
      <c r="G355" s="18" t="s">
        <v>85</v>
      </c>
      <c r="H355" s="18" t="s">
        <v>0</v>
      </c>
      <c r="I355" s="9" t="s">
        <v>95</v>
      </c>
      <c r="J355" s="10" t="s">
        <v>27</v>
      </c>
      <c r="K355" s="1">
        <v>11220143.369999999</v>
      </c>
      <c r="L355" s="1">
        <v>10578413.779999999</v>
      </c>
      <c r="M355" s="1">
        <v>10923940.869999999</v>
      </c>
    </row>
    <row r="356" spans="1:13" ht="63.75" outlineLevel="1" x14ac:dyDescent="0.25">
      <c r="A356" s="19" t="s">
        <v>142</v>
      </c>
      <c r="B356" s="10" t="s">
        <v>0</v>
      </c>
      <c r="C356" s="10" t="s">
        <v>367</v>
      </c>
      <c r="D356" s="10" t="s">
        <v>139</v>
      </c>
      <c r="E356" s="18" t="s">
        <v>74</v>
      </c>
      <c r="F356" s="18" t="s">
        <v>91</v>
      </c>
      <c r="G356" s="18" t="s">
        <v>85</v>
      </c>
      <c r="H356" s="18" t="s">
        <v>0</v>
      </c>
      <c r="I356" s="9" t="s">
        <v>96</v>
      </c>
      <c r="J356" s="10"/>
      <c r="K356" s="8">
        <f t="shared" ref="K356:M358" si="113">K357</f>
        <v>435099</v>
      </c>
      <c r="L356" s="8">
        <f t="shared" si="113"/>
        <v>435099</v>
      </c>
      <c r="M356" s="8">
        <f t="shared" si="113"/>
        <v>435099</v>
      </c>
    </row>
    <row r="357" spans="1:13" ht="38.25" outlineLevel="2" x14ac:dyDescent="0.25">
      <c r="A357" s="19" t="s">
        <v>152</v>
      </c>
      <c r="B357" s="10" t="s">
        <v>0</v>
      </c>
      <c r="C357" s="10" t="s">
        <v>367</v>
      </c>
      <c r="D357" s="10" t="s">
        <v>25</v>
      </c>
      <c r="E357" s="18" t="s">
        <v>74</v>
      </c>
      <c r="F357" s="18" t="s">
        <v>91</v>
      </c>
      <c r="G357" s="18" t="s">
        <v>85</v>
      </c>
      <c r="H357" s="18" t="s">
        <v>0</v>
      </c>
      <c r="I357" s="9" t="s">
        <v>96</v>
      </c>
      <c r="J357" s="10" t="s">
        <v>25</v>
      </c>
      <c r="K357" s="8">
        <f t="shared" si="113"/>
        <v>435099</v>
      </c>
      <c r="L357" s="8">
        <f t="shared" si="113"/>
        <v>435099</v>
      </c>
      <c r="M357" s="8">
        <f t="shared" si="113"/>
        <v>435099</v>
      </c>
    </row>
    <row r="358" spans="1:13" ht="25.5" outlineLevel="3" x14ac:dyDescent="0.25">
      <c r="A358" s="19" t="s">
        <v>153</v>
      </c>
      <c r="B358" s="10" t="s">
        <v>0</v>
      </c>
      <c r="C358" s="10" t="s">
        <v>367</v>
      </c>
      <c r="D358" s="10" t="s">
        <v>26</v>
      </c>
      <c r="E358" s="18" t="s">
        <v>74</v>
      </c>
      <c r="F358" s="18" t="s">
        <v>91</v>
      </c>
      <c r="G358" s="18" t="s">
        <v>85</v>
      </c>
      <c r="H358" s="18" t="s">
        <v>0</v>
      </c>
      <c r="I358" s="9" t="s">
        <v>96</v>
      </c>
      <c r="J358" s="10" t="s">
        <v>26</v>
      </c>
      <c r="K358" s="8">
        <f t="shared" si="113"/>
        <v>435099</v>
      </c>
      <c r="L358" s="8">
        <f t="shared" si="113"/>
        <v>435099</v>
      </c>
      <c r="M358" s="8">
        <f t="shared" si="113"/>
        <v>435099</v>
      </c>
    </row>
    <row r="359" spans="1:13" ht="76.5" outlineLevel="4" x14ac:dyDescent="0.25">
      <c r="A359" s="19" t="s">
        <v>154</v>
      </c>
      <c r="B359" s="10" t="s">
        <v>0</v>
      </c>
      <c r="C359" s="10" t="s">
        <v>367</v>
      </c>
      <c r="D359" s="10" t="s">
        <v>27</v>
      </c>
      <c r="E359" s="18" t="s">
        <v>74</v>
      </c>
      <c r="F359" s="18" t="s">
        <v>91</v>
      </c>
      <c r="G359" s="18" t="s">
        <v>85</v>
      </c>
      <c r="H359" s="18" t="s">
        <v>0</v>
      </c>
      <c r="I359" s="9" t="s">
        <v>96</v>
      </c>
      <c r="J359" s="10" t="s">
        <v>27</v>
      </c>
      <c r="K359" s="1">
        <v>435099</v>
      </c>
      <c r="L359" s="1">
        <v>435099</v>
      </c>
      <c r="M359" s="1">
        <v>435099</v>
      </c>
    </row>
    <row r="360" spans="1:13" ht="63.75" outlineLevel="4" x14ac:dyDescent="0.25">
      <c r="A360" s="17" t="s">
        <v>462</v>
      </c>
      <c r="B360" s="10"/>
      <c r="C360" s="10"/>
      <c r="D360" s="10"/>
      <c r="E360" s="18" t="s">
        <v>74</v>
      </c>
      <c r="F360" s="18" t="s">
        <v>143</v>
      </c>
      <c r="G360" s="18"/>
      <c r="H360" s="18"/>
      <c r="I360" s="10"/>
      <c r="J360" s="10"/>
      <c r="K360" s="8">
        <f t="shared" ref="K360:M360" si="114">K361+K367</f>
        <v>18997781.949999996</v>
      </c>
      <c r="L360" s="8">
        <f t="shared" si="114"/>
        <v>18965560.640000001</v>
      </c>
      <c r="M360" s="8">
        <f t="shared" si="114"/>
        <v>19533343.350000001</v>
      </c>
    </row>
    <row r="361" spans="1:13" ht="76.5" outlineLevel="4" x14ac:dyDescent="0.25">
      <c r="A361" s="17" t="s">
        <v>368</v>
      </c>
      <c r="B361" s="10"/>
      <c r="C361" s="10"/>
      <c r="D361" s="10"/>
      <c r="E361" s="18" t="s">
        <v>74</v>
      </c>
      <c r="F361" s="18" t="s">
        <v>143</v>
      </c>
      <c r="G361" s="18" t="s">
        <v>82</v>
      </c>
      <c r="H361" s="18"/>
      <c r="I361" s="10"/>
      <c r="J361" s="10"/>
      <c r="K361" s="8">
        <f t="shared" ref="K361:M365" si="115">K362</f>
        <v>24300</v>
      </c>
      <c r="L361" s="8">
        <f t="shared" si="115"/>
        <v>24300</v>
      </c>
      <c r="M361" s="8">
        <f t="shared" si="115"/>
        <v>24300</v>
      </c>
    </row>
    <row r="362" spans="1:13" outlineLevel="4" x14ac:dyDescent="0.25">
      <c r="A362" s="19" t="s">
        <v>312</v>
      </c>
      <c r="B362" s="10"/>
      <c r="C362" s="10"/>
      <c r="D362" s="10"/>
      <c r="E362" s="18" t="s">
        <v>74</v>
      </c>
      <c r="F362" s="18" t="s">
        <v>143</v>
      </c>
      <c r="G362" s="18" t="s">
        <v>82</v>
      </c>
      <c r="H362" s="18" t="s">
        <v>0</v>
      </c>
      <c r="I362" s="10"/>
      <c r="J362" s="10"/>
      <c r="K362" s="8">
        <f t="shared" si="115"/>
        <v>24300</v>
      </c>
      <c r="L362" s="8">
        <f t="shared" si="115"/>
        <v>24300</v>
      </c>
      <c r="M362" s="8">
        <f t="shared" si="115"/>
        <v>24300</v>
      </c>
    </row>
    <row r="363" spans="1:13" ht="25.5" outlineLevel="1" x14ac:dyDescent="0.25">
      <c r="A363" s="19" t="s">
        <v>231</v>
      </c>
      <c r="B363" s="10" t="s">
        <v>0</v>
      </c>
      <c r="C363" s="10" t="s">
        <v>369</v>
      </c>
      <c r="D363" s="10" t="s">
        <v>139</v>
      </c>
      <c r="E363" s="18" t="s">
        <v>74</v>
      </c>
      <c r="F363" s="18" t="s">
        <v>143</v>
      </c>
      <c r="G363" s="18" t="s">
        <v>82</v>
      </c>
      <c r="H363" s="18" t="s">
        <v>0</v>
      </c>
      <c r="I363" s="10">
        <v>81140</v>
      </c>
      <c r="J363" s="10"/>
      <c r="K363" s="8">
        <f t="shared" si="115"/>
        <v>24300</v>
      </c>
      <c r="L363" s="8">
        <f t="shared" si="115"/>
        <v>24300</v>
      </c>
      <c r="M363" s="8">
        <f t="shared" si="115"/>
        <v>24300</v>
      </c>
    </row>
    <row r="364" spans="1:13" ht="38.25" outlineLevel="2" x14ac:dyDescent="0.25">
      <c r="A364" s="19" t="s">
        <v>164</v>
      </c>
      <c r="B364" s="10" t="s">
        <v>0</v>
      </c>
      <c r="C364" s="10" t="s">
        <v>369</v>
      </c>
      <c r="D364" s="10" t="s">
        <v>12</v>
      </c>
      <c r="E364" s="18" t="s">
        <v>74</v>
      </c>
      <c r="F364" s="18" t="s">
        <v>143</v>
      </c>
      <c r="G364" s="18" t="s">
        <v>82</v>
      </c>
      <c r="H364" s="18" t="s">
        <v>0</v>
      </c>
      <c r="I364" s="10">
        <v>81140</v>
      </c>
      <c r="J364" s="10" t="s">
        <v>12</v>
      </c>
      <c r="K364" s="8">
        <f t="shared" si="115"/>
        <v>24300</v>
      </c>
      <c r="L364" s="8">
        <f t="shared" si="115"/>
        <v>24300</v>
      </c>
      <c r="M364" s="8">
        <f t="shared" si="115"/>
        <v>24300</v>
      </c>
    </row>
    <row r="365" spans="1:13" ht="51" outlineLevel="3" x14ac:dyDescent="0.25">
      <c r="A365" s="19" t="s">
        <v>165</v>
      </c>
      <c r="B365" s="10" t="s">
        <v>0</v>
      </c>
      <c r="C365" s="10" t="s">
        <v>369</v>
      </c>
      <c r="D365" s="10" t="s">
        <v>14</v>
      </c>
      <c r="E365" s="18" t="s">
        <v>74</v>
      </c>
      <c r="F365" s="18" t="s">
        <v>143</v>
      </c>
      <c r="G365" s="18" t="s">
        <v>82</v>
      </c>
      <c r="H365" s="18" t="s">
        <v>0</v>
      </c>
      <c r="I365" s="10">
        <v>81140</v>
      </c>
      <c r="J365" s="10" t="s">
        <v>14</v>
      </c>
      <c r="K365" s="8">
        <f t="shared" si="115"/>
        <v>24300</v>
      </c>
      <c r="L365" s="8">
        <f t="shared" si="115"/>
        <v>24300</v>
      </c>
      <c r="M365" s="8">
        <f t="shared" si="115"/>
        <v>24300</v>
      </c>
    </row>
    <row r="366" spans="1:13" ht="25.5" outlineLevel="4" x14ac:dyDescent="0.25">
      <c r="A366" s="19" t="s">
        <v>166</v>
      </c>
      <c r="B366" s="10" t="s">
        <v>0</v>
      </c>
      <c r="C366" s="10" t="s">
        <v>369</v>
      </c>
      <c r="D366" s="10" t="s">
        <v>16</v>
      </c>
      <c r="E366" s="18" t="s">
        <v>74</v>
      </c>
      <c r="F366" s="18" t="s">
        <v>143</v>
      </c>
      <c r="G366" s="18" t="s">
        <v>82</v>
      </c>
      <c r="H366" s="18" t="s">
        <v>0</v>
      </c>
      <c r="I366" s="10">
        <v>81140</v>
      </c>
      <c r="J366" s="10" t="s">
        <v>16</v>
      </c>
      <c r="K366" s="1">
        <v>24300</v>
      </c>
      <c r="L366" s="1">
        <v>24300</v>
      </c>
      <c r="M366" s="1">
        <v>24300</v>
      </c>
    </row>
    <row r="367" spans="1:13" ht="63.75" outlineLevel="4" x14ac:dyDescent="0.25">
      <c r="A367" s="17" t="s">
        <v>370</v>
      </c>
      <c r="B367" s="10"/>
      <c r="C367" s="10"/>
      <c r="D367" s="10"/>
      <c r="E367" s="18" t="s">
        <v>74</v>
      </c>
      <c r="F367" s="18" t="s">
        <v>143</v>
      </c>
      <c r="G367" s="18" t="s">
        <v>78</v>
      </c>
      <c r="H367" s="18"/>
      <c r="I367" s="10"/>
      <c r="J367" s="10"/>
      <c r="K367" s="8">
        <f t="shared" ref="K367:M367" si="116">K368</f>
        <v>18973481.949999996</v>
      </c>
      <c r="L367" s="8">
        <f t="shared" si="116"/>
        <v>18941260.640000001</v>
      </c>
      <c r="M367" s="8">
        <f t="shared" si="116"/>
        <v>19509043.350000001</v>
      </c>
    </row>
    <row r="368" spans="1:13" outlineLevel="4" x14ac:dyDescent="0.25">
      <c r="A368" s="19" t="s">
        <v>312</v>
      </c>
      <c r="B368" s="10"/>
      <c r="C368" s="10"/>
      <c r="D368" s="10"/>
      <c r="E368" s="18" t="s">
        <v>74</v>
      </c>
      <c r="F368" s="18" t="s">
        <v>143</v>
      </c>
      <c r="G368" s="18" t="s">
        <v>78</v>
      </c>
      <c r="H368" s="18" t="s">
        <v>0</v>
      </c>
      <c r="I368" s="10"/>
      <c r="J368" s="10"/>
      <c r="K368" s="8">
        <f t="shared" ref="K368:M368" si="117">K369+K377+K391+K395</f>
        <v>18973481.949999996</v>
      </c>
      <c r="L368" s="8">
        <f t="shared" si="117"/>
        <v>18941260.640000001</v>
      </c>
      <c r="M368" s="8">
        <f t="shared" si="117"/>
        <v>19509043.350000001</v>
      </c>
    </row>
    <row r="369" spans="1:13" ht="25.5" outlineLevel="1" x14ac:dyDescent="0.25">
      <c r="A369" s="19" t="s">
        <v>228</v>
      </c>
      <c r="B369" s="10" t="s">
        <v>0</v>
      </c>
      <c r="C369" s="10" t="s">
        <v>371</v>
      </c>
      <c r="D369" s="10" t="s">
        <v>139</v>
      </c>
      <c r="E369" s="18" t="s">
        <v>74</v>
      </c>
      <c r="F369" s="18" t="s">
        <v>143</v>
      </c>
      <c r="G369" s="18" t="s">
        <v>78</v>
      </c>
      <c r="H369" s="18" t="s">
        <v>0</v>
      </c>
      <c r="I369" s="10">
        <v>80700</v>
      </c>
      <c r="J369" s="10"/>
      <c r="K369" s="8">
        <f t="shared" ref="K369:M369" si="118">K370+K374</f>
        <v>5852155.6499999994</v>
      </c>
      <c r="L369" s="8">
        <f t="shared" si="118"/>
        <v>6048445.9800000004</v>
      </c>
      <c r="M369" s="8">
        <f t="shared" si="118"/>
        <v>6223263.9100000001</v>
      </c>
    </row>
    <row r="370" spans="1:13" ht="89.25" outlineLevel="2" x14ac:dyDescent="0.25">
      <c r="A370" s="19" t="s">
        <v>185</v>
      </c>
      <c r="B370" s="10" t="s">
        <v>0</v>
      </c>
      <c r="C370" s="10" t="s">
        <v>371</v>
      </c>
      <c r="D370" s="10" t="s">
        <v>2</v>
      </c>
      <c r="E370" s="18" t="s">
        <v>74</v>
      </c>
      <c r="F370" s="18" t="s">
        <v>143</v>
      </c>
      <c r="G370" s="18" t="s">
        <v>78</v>
      </c>
      <c r="H370" s="18" t="s">
        <v>0</v>
      </c>
      <c r="I370" s="10">
        <v>80700</v>
      </c>
      <c r="J370" s="10" t="s">
        <v>2</v>
      </c>
      <c r="K370" s="8">
        <f t="shared" ref="K370:M370" si="119">K371</f>
        <v>4685416.1899999995</v>
      </c>
      <c r="L370" s="8">
        <f t="shared" si="119"/>
        <v>4914296.2200000007</v>
      </c>
      <c r="M370" s="8">
        <f t="shared" si="119"/>
        <v>5103852.16</v>
      </c>
    </row>
    <row r="371" spans="1:13" ht="25.5" outlineLevel="3" x14ac:dyDescent="0.25">
      <c r="A371" s="19" t="s">
        <v>212</v>
      </c>
      <c r="B371" s="10" t="s">
        <v>0</v>
      </c>
      <c r="C371" s="10" t="s">
        <v>371</v>
      </c>
      <c r="D371" s="10" t="s">
        <v>28</v>
      </c>
      <c r="E371" s="18" t="s">
        <v>74</v>
      </c>
      <c r="F371" s="18" t="s">
        <v>143</v>
      </c>
      <c r="G371" s="18" t="s">
        <v>78</v>
      </c>
      <c r="H371" s="18" t="s">
        <v>0</v>
      </c>
      <c r="I371" s="10">
        <v>80700</v>
      </c>
      <c r="J371" s="10" t="s">
        <v>28</v>
      </c>
      <c r="K371" s="8">
        <f t="shared" ref="K371:M371" si="120">K372+K373</f>
        <v>4685416.1899999995</v>
      </c>
      <c r="L371" s="8">
        <f t="shared" si="120"/>
        <v>4914296.2200000007</v>
      </c>
      <c r="M371" s="8">
        <f t="shared" si="120"/>
        <v>5103852.16</v>
      </c>
    </row>
    <row r="372" spans="1:13" outlineLevel="4" x14ac:dyDescent="0.25">
      <c r="A372" s="19" t="s">
        <v>213</v>
      </c>
      <c r="B372" s="10" t="s">
        <v>0</v>
      </c>
      <c r="C372" s="10" t="s">
        <v>371</v>
      </c>
      <c r="D372" s="10" t="s">
        <v>29</v>
      </c>
      <c r="E372" s="18" t="s">
        <v>74</v>
      </c>
      <c r="F372" s="18" t="s">
        <v>143</v>
      </c>
      <c r="G372" s="18" t="s">
        <v>78</v>
      </c>
      <c r="H372" s="18" t="s">
        <v>0</v>
      </c>
      <c r="I372" s="10">
        <v>80700</v>
      </c>
      <c r="J372" s="10" t="s">
        <v>29</v>
      </c>
      <c r="K372" s="1">
        <v>3618113.82</v>
      </c>
      <c r="L372" s="1">
        <v>3793904.93</v>
      </c>
      <c r="M372" s="1">
        <v>3939493.21</v>
      </c>
    </row>
    <row r="373" spans="1:13" ht="51" outlineLevel="4" x14ac:dyDescent="0.25">
      <c r="A373" s="19" t="s">
        <v>214</v>
      </c>
      <c r="B373" s="10" t="s">
        <v>0</v>
      </c>
      <c r="C373" s="10" t="s">
        <v>371</v>
      </c>
      <c r="D373" s="10" t="s">
        <v>30</v>
      </c>
      <c r="E373" s="18" t="s">
        <v>74</v>
      </c>
      <c r="F373" s="18" t="s">
        <v>143</v>
      </c>
      <c r="G373" s="18" t="s">
        <v>78</v>
      </c>
      <c r="H373" s="18" t="s">
        <v>0</v>
      </c>
      <c r="I373" s="10">
        <v>80700</v>
      </c>
      <c r="J373" s="10" t="s">
        <v>30</v>
      </c>
      <c r="K373" s="1">
        <v>1067302.3700000001</v>
      </c>
      <c r="L373" s="1">
        <v>1120391.29</v>
      </c>
      <c r="M373" s="1">
        <v>1164358.95</v>
      </c>
    </row>
    <row r="374" spans="1:13" ht="38.25" outlineLevel="2" x14ac:dyDescent="0.25">
      <c r="A374" s="19" t="s">
        <v>164</v>
      </c>
      <c r="B374" s="10" t="s">
        <v>0</v>
      </c>
      <c r="C374" s="10" t="s">
        <v>371</v>
      </c>
      <c r="D374" s="10" t="s">
        <v>12</v>
      </c>
      <c r="E374" s="18" t="s">
        <v>74</v>
      </c>
      <c r="F374" s="18" t="s">
        <v>143</v>
      </c>
      <c r="G374" s="18" t="s">
        <v>78</v>
      </c>
      <c r="H374" s="18" t="s">
        <v>0</v>
      </c>
      <c r="I374" s="10">
        <v>80700</v>
      </c>
      <c r="J374" s="10" t="s">
        <v>12</v>
      </c>
      <c r="K374" s="8">
        <f t="shared" ref="K374:M375" si="121">K375</f>
        <v>1166739.46</v>
      </c>
      <c r="L374" s="8">
        <f t="shared" si="121"/>
        <v>1134149.76</v>
      </c>
      <c r="M374" s="8">
        <f t="shared" si="121"/>
        <v>1119411.75</v>
      </c>
    </row>
    <row r="375" spans="1:13" ht="51" outlineLevel="3" x14ac:dyDescent="0.25">
      <c r="A375" s="19" t="s">
        <v>165</v>
      </c>
      <c r="B375" s="10" t="s">
        <v>0</v>
      </c>
      <c r="C375" s="10" t="s">
        <v>371</v>
      </c>
      <c r="D375" s="10" t="s">
        <v>14</v>
      </c>
      <c r="E375" s="18" t="s">
        <v>74</v>
      </c>
      <c r="F375" s="18" t="s">
        <v>143</v>
      </c>
      <c r="G375" s="18" t="s">
        <v>78</v>
      </c>
      <c r="H375" s="18" t="s">
        <v>0</v>
      </c>
      <c r="I375" s="10">
        <v>80700</v>
      </c>
      <c r="J375" s="10" t="s">
        <v>14</v>
      </c>
      <c r="K375" s="8">
        <f t="shared" si="121"/>
        <v>1166739.46</v>
      </c>
      <c r="L375" s="8">
        <f t="shared" si="121"/>
        <v>1134149.76</v>
      </c>
      <c r="M375" s="8">
        <f t="shared" si="121"/>
        <v>1119411.75</v>
      </c>
    </row>
    <row r="376" spans="1:13" ht="25.5" outlineLevel="4" x14ac:dyDescent="0.25">
      <c r="A376" s="19" t="s">
        <v>166</v>
      </c>
      <c r="B376" s="10" t="s">
        <v>0</v>
      </c>
      <c r="C376" s="10" t="s">
        <v>371</v>
      </c>
      <c r="D376" s="10" t="s">
        <v>16</v>
      </c>
      <c r="E376" s="18" t="s">
        <v>74</v>
      </c>
      <c r="F376" s="18" t="s">
        <v>143</v>
      </c>
      <c r="G376" s="18" t="s">
        <v>78</v>
      </c>
      <c r="H376" s="18" t="s">
        <v>0</v>
      </c>
      <c r="I376" s="10">
        <v>80700</v>
      </c>
      <c r="J376" s="10" t="s">
        <v>16</v>
      </c>
      <c r="K376" s="1">
        <v>1166739.46</v>
      </c>
      <c r="L376" s="1">
        <v>1134149.76</v>
      </c>
      <c r="M376" s="1">
        <v>1119411.75</v>
      </c>
    </row>
    <row r="377" spans="1:13" ht="76.5" outlineLevel="1" x14ac:dyDescent="0.25">
      <c r="A377" s="19" t="s">
        <v>229</v>
      </c>
      <c r="B377" s="10" t="s">
        <v>0</v>
      </c>
      <c r="C377" s="10" t="s">
        <v>372</v>
      </c>
      <c r="D377" s="10" t="s">
        <v>139</v>
      </c>
      <c r="E377" s="18" t="s">
        <v>74</v>
      </c>
      <c r="F377" s="18" t="s">
        <v>143</v>
      </c>
      <c r="G377" s="18" t="s">
        <v>78</v>
      </c>
      <c r="H377" s="18" t="s">
        <v>0</v>
      </c>
      <c r="I377" s="10">
        <v>80730</v>
      </c>
      <c r="J377" s="10"/>
      <c r="K377" s="8">
        <f t="shared" ref="K377:M377" si="122">K378+K382+K386</f>
        <v>12393734.219999999</v>
      </c>
      <c r="L377" s="8">
        <f t="shared" si="122"/>
        <v>12892814.66</v>
      </c>
      <c r="M377" s="8">
        <f t="shared" si="122"/>
        <v>13285779.439999999</v>
      </c>
    </row>
    <row r="378" spans="1:13" ht="89.25" outlineLevel="2" x14ac:dyDescent="0.25">
      <c r="A378" s="19" t="s">
        <v>185</v>
      </c>
      <c r="B378" s="10" t="s">
        <v>0</v>
      </c>
      <c r="C378" s="10" t="s">
        <v>372</v>
      </c>
      <c r="D378" s="10" t="s">
        <v>2</v>
      </c>
      <c r="E378" s="18" t="s">
        <v>74</v>
      </c>
      <c r="F378" s="18" t="s">
        <v>143</v>
      </c>
      <c r="G378" s="18" t="s">
        <v>78</v>
      </c>
      <c r="H378" s="18" t="s">
        <v>0</v>
      </c>
      <c r="I378" s="10">
        <v>80730</v>
      </c>
      <c r="J378" s="10" t="s">
        <v>2</v>
      </c>
      <c r="K378" s="8">
        <f t="shared" ref="K378:M378" si="123">K379</f>
        <v>9911728.5499999989</v>
      </c>
      <c r="L378" s="8">
        <f t="shared" si="123"/>
        <v>10393896.370000001</v>
      </c>
      <c r="M378" s="8">
        <f t="shared" si="123"/>
        <v>10753571.91</v>
      </c>
    </row>
    <row r="379" spans="1:13" ht="25.5" outlineLevel="3" x14ac:dyDescent="0.25">
      <c r="A379" s="19" t="s">
        <v>212</v>
      </c>
      <c r="B379" s="10" t="s">
        <v>0</v>
      </c>
      <c r="C379" s="10" t="s">
        <v>372</v>
      </c>
      <c r="D379" s="10" t="s">
        <v>28</v>
      </c>
      <c r="E379" s="18" t="s">
        <v>74</v>
      </c>
      <c r="F379" s="18" t="s">
        <v>143</v>
      </c>
      <c r="G379" s="18" t="s">
        <v>78</v>
      </c>
      <c r="H379" s="18" t="s">
        <v>0</v>
      </c>
      <c r="I379" s="10">
        <v>80730</v>
      </c>
      <c r="J379" s="10" t="s">
        <v>28</v>
      </c>
      <c r="K379" s="8">
        <f t="shared" ref="K379:M379" si="124">K380+K381</f>
        <v>9911728.5499999989</v>
      </c>
      <c r="L379" s="8">
        <f t="shared" si="124"/>
        <v>10393896.370000001</v>
      </c>
      <c r="M379" s="8">
        <f t="shared" si="124"/>
        <v>10753571.91</v>
      </c>
    </row>
    <row r="380" spans="1:13" outlineLevel="4" x14ac:dyDescent="0.25">
      <c r="A380" s="19" t="s">
        <v>213</v>
      </c>
      <c r="B380" s="10" t="s">
        <v>0</v>
      </c>
      <c r="C380" s="10" t="s">
        <v>372</v>
      </c>
      <c r="D380" s="10" t="s">
        <v>29</v>
      </c>
      <c r="E380" s="18" t="s">
        <v>74</v>
      </c>
      <c r="F380" s="18" t="s">
        <v>143</v>
      </c>
      <c r="G380" s="18" t="s">
        <v>78</v>
      </c>
      <c r="H380" s="18" t="s">
        <v>0</v>
      </c>
      <c r="I380" s="10">
        <v>80730</v>
      </c>
      <c r="J380" s="10" t="s">
        <v>29</v>
      </c>
      <c r="K380" s="1">
        <v>7649111.0199999996</v>
      </c>
      <c r="L380" s="1">
        <v>8019439.6100000003</v>
      </c>
      <c r="M380" s="1">
        <v>8295688.0999999996</v>
      </c>
    </row>
    <row r="381" spans="1:13" ht="51" outlineLevel="4" x14ac:dyDescent="0.25">
      <c r="A381" s="19" t="s">
        <v>214</v>
      </c>
      <c r="B381" s="10" t="s">
        <v>0</v>
      </c>
      <c r="C381" s="10" t="s">
        <v>372</v>
      </c>
      <c r="D381" s="10" t="s">
        <v>30</v>
      </c>
      <c r="E381" s="18" t="s">
        <v>74</v>
      </c>
      <c r="F381" s="18" t="s">
        <v>143</v>
      </c>
      <c r="G381" s="18" t="s">
        <v>78</v>
      </c>
      <c r="H381" s="18" t="s">
        <v>0</v>
      </c>
      <c r="I381" s="10">
        <v>80730</v>
      </c>
      <c r="J381" s="10" t="s">
        <v>30</v>
      </c>
      <c r="K381" s="1">
        <v>2262617.5299999998</v>
      </c>
      <c r="L381" s="1">
        <v>2374456.7599999998</v>
      </c>
      <c r="M381" s="1">
        <v>2457883.81</v>
      </c>
    </row>
    <row r="382" spans="1:13" ht="38.25" outlineLevel="2" x14ac:dyDescent="0.25">
      <c r="A382" s="19" t="s">
        <v>164</v>
      </c>
      <c r="B382" s="10" t="s">
        <v>0</v>
      </c>
      <c r="C382" s="10" t="s">
        <v>372</v>
      </c>
      <c r="D382" s="10" t="s">
        <v>12</v>
      </c>
      <c r="E382" s="18" t="s">
        <v>74</v>
      </c>
      <c r="F382" s="18" t="s">
        <v>143</v>
      </c>
      <c r="G382" s="18" t="s">
        <v>78</v>
      </c>
      <c r="H382" s="18" t="s">
        <v>0</v>
      </c>
      <c r="I382" s="10">
        <v>80730</v>
      </c>
      <c r="J382" s="10" t="s">
        <v>12</v>
      </c>
      <c r="K382" s="8">
        <f t="shared" ref="K382:M382" si="125">K383</f>
        <v>2475640.67</v>
      </c>
      <c r="L382" s="8">
        <f t="shared" si="125"/>
        <v>2492553.29</v>
      </c>
      <c r="M382" s="8">
        <f t="shared" si="125"/>
        <v>2525842.5299999998</v>
      </c>
    </row>
    <row r="383" spans="1:13" ht="51" outlineLevel="3" x14ac:dyDescent="0.25">
      <c r="A383" s="19" t="s">
        <v>165</v>
      </c>
      <c r="B383" s="10" t="s">
        <v>0</v>
      </c>
      <c r="C383" s="10" t="s">
        <v>372</v>
      </c>
      <c r="D383" s="10" t="s">
        <v>14</v>
      </c>
      <c r="E383" s="18" t="s">
        <v>74</v>
      </c>
      <c r="F383" s="18" t="s">
        <v>143</v>
      </c>
      <c r="G383" s="18" t="s">
        <v>78</v>
      </c>
      <c r="H383" s="18" t="s">
        <v>0</v>
      </c>
      <c r="I383" s="10">
        <v>80730</v>
      </c>
      <c r="J383" s="10" t="s">
        <v>14</v>
      </c>
      <c r="K383" s="8">
        <f t="shared" ref="K383:M383" si="126">K384+K385</f>
        <v>2475640.67</v>
      </c>
      <c r="L383" s="8">
        <f t="shared" si="126"/>
        <v>2492553.29</v>
      </c>
      <c r="M383" s="8">
        <f t="shared" si="126"/>
        <v>2525842.5299999998</v>
      </c>
    </row>
    <row r="384" spans="1:13" ht="25.5" outlineLevel="4" x14ac:dyDescent="0.25">
      <c r="A384" s="19" t="s">
        <v>166</v>
      </c>
      <c r="B384" s="10" t="s">
        <v>0</v>
      </c>
      <c r="C384" s="10" t="s">
        <v>372</v>
      </c>
      <c r="D384" s="10" t="s">
        <v>16</v>
      </c>
      <c r="E384" s="18" t="s">
        <v>74</v>
      </c>
      <c r="F384" s="18" t="s">
        <v>143</v>
      </c>
      <c r="G384" s="18" t="s">
        <v>78</v>
      </c>
      <c r="H384" s="18" t="s">
        <v>0</v>
      </c>
      <c r="I384" s="10">
        <v>80730</v>
      </c>
      <c r="J384" s="10" t="s">
        <v>16</v>
      </c>
      <c r="K384" s="1">
        <v>1849322.83</v>
      </c>
      <c r="L384" s="1">
        <v>1841182.74</v>
      </c>
      <c r="M384" s="1">
        <v>1848417.16</v>
      </c>
    </row>
    <row r="385" spans="1:13" ht="25.5" outlineLevel="4" x14ac:dyDescent="0.25">
      <c r="A385" s="19" t="s">
        <v>215</v>
      </c>
      <c r="B385" s="10" t="s">
        <v>0</v>
      </c>
      <c r="C385" s="10" t="s">
        <v>372</v>
      </c>
      <c r="D385" s="10" t="s">
        <v>32</v>
      </c>
      <c r="E385" s="18" t="s">
        <v>74</v>
      </c>
      <c r="F385" s="18" t="s">
        <v>143</v>
      </c>
      <c r="G385" s="18" t="s">
        <v>78</v>
      </c>
      <c r="H385" s="18" t="s">
        <v>0</v>
      </c>
      <c r="I385" s="10">
        <v>80730</v>
      </c>
      <c r="J385" s="10" t="s">
        <v>32</v>
      </c>
      <c r="K385" s="1">
        <v>626317.84</v>
      </c>
      <c r="L385" s="1">
        <v>651370.55000000005</v>
      </c>
      <c r="M385" s="1">
        <v>677425.37</v>
      </c>
    </row>
    <row r="386" spans="1:13" outlineLevel="4" x14ac:dyDescent="0.25">
      <c r="A386" s="19" t="s">
        <v>194</v>
      </c>
      <c r="B386" s="10" t="s">
        <v>0</v>
      </c>
      <c r="C386" s="10" t="s">
        <v>373</v>
      </c>
      <c r="D386" s="10" t="s">
        <v>19</v>
      </c>
      <c r="E386" s="18" t="s">
        <v>74</v>
      </c>
      <c r="F386" s="18" t="s">
        <v>143</v>
      </c>
      <c r="G386" s="18" t="s">
        <v>78</v>
      </c>
      <c r="H386" s="18" t="s">
        <v>0</v>
      </c>
      <c r="I386" s="10">
        <v>80730</v>
      </c>
      <c r="J386" s="10" t="s">
        <v>19</v>
      </c>
      <c r="K386" s="8">
        <f t="shared" ref="K386:M386" si="127">K387</f>
        <v>6365</v>
      </c>
      <c r="L386" s="8">
        <f t="shared" si="127"/>
        <v>6365</v>
      </c>
      <c r="M386" s="8">
        <f t="shared" si="127"/>
        <v>6365</v>
      </c>
    </row>
    <row r="387" spans="1:13" ht="25.5" outlineLevel="4" x14ac:dyDescent="0.25">
      <c r="A387" s="19" t="s">
        <v>195</v>
      </c>
      <c r="B387" s="10" t="s">
        <v>0</v>
      </c>
      <c r="C387" s="10" t="s">
        <v>373</v>
      </c>
      <c r="D387" s="10" t="s">
        <v>20</v>
      </c>
      <c r="E387" s="18" t="s">
        <v>74</v>
      </c>
      <c r="F387" s="18" t="s">
        <v>143</v>
      </c>
      <c r="G387" s="18" t="s">
        <v>78</v>
      </c>
      <c r="H387" s="18" t="s">
        <v>0</v>
      </c>
      <c r="I387" s="10">
        <v>80730</v>
      </c>
      <c r="J387" s="10" t="s">
        <v>20</v>
      </c>
      <c r="K387" s="8">
        <f t="shared" ref="K387:M387" si="128">K388+K389+K390</f>
        <v>6365</v>
      </c>
      <c r="L387" s="8">
        <f t="shared" si="128"/>
        <v>6365</v>
      </c>
      <c r="M387" s="8">
        <f t="shared" si="128"/>
        <v>6365</v>
      </c>
    </row>
    <row r="388" spans="1:13" ht="25.5" hidden="1" outlineLevel="4" x14ac:dyDescent="0.25">
      <c r="A388" s="19" t="s">
        <v>196</v>
      </c>
      <c r="B388" s="10" t="s">
        <v>0</v>
      </c>
      <c r="C388" s="10" t="s">
        <v>373</v>
      </c>
      <c r="D388" s="10" t="s">
        <v>21</v>
      </c>
      <c r="E388" s="18" t="s">
        <v>74</v>
      </c>
      <c r="F388" s="18" t="s">
        <v>143</v>
      </c>
      <c r="G388" s="18" t="s">
        <v>78</v>
      </c>
      <c r="H388" s="18" t="s">
        <v>0</v>
      </c>
      <c r="I388" s="10">
        <v>80730</v>
      </c>
      <c r="J388" s="10" t="s">
        <v>21</v>
      </c>
      <c r="K388" s="8">
        <v>0</v>
      </c>
      <c r="L388" s="8">
        <v>0</v>
      </c>
      <c r="M388" s="8">
        <v>0</v>
      </c>
    </row>
    <row r="389" spans="1:13" outlineLevel="4" x14ac:dyDescent="0.25">
      <c r="A389" s="19" t="s">
        <v>230</v>
      </c>
      <c r="B389" s="10" t="s">
        <v>0</v>
      </c>
      <c r="C389" s="10" t="s">
        <v>373</v>
      </c>
      <c r="D389" s="10" t="s">
        <v>38</v>
      </c>
      <c r="E389" s="18" t="s">
        <v>74</v>
      </c>
      <c r="F389" s="18" t="s">
        <v>143</v>
      </c>
      <c r="G389" s="18" t="s">
        <v>78</v>
      </c>
      <c r="H389" s="18" t="s">
        <v>0</v>
      </c>
      <c r="I389" s="10">
        <v>80730</v>
      </c>
      <c r="J389" s="10" t="s">
        <v>38</v>
      </c>
      <c r="K389" s="1">
        <v>6365</v>
      </c>
      <c r="L389" s="1">
        <v>6365</v>
      </c>
      <c r="M389" s="1">
        <v>6365</v>
      </c>
    </row>
    <row r="390" spans="1:13" hidden="1" outlineLevel="4" x14ac:dyDescent="0.25">
      <c r="A390" s="19" t="s">
        <v>197</v>
      </c>
      <c r="B390" s="10" t="s">
        <v>0</v>
      </c>
      <c r="C390" s="10" t="s">
        <v>373</v>
      </c>
      <c r="D390" s="10" t="s">
        <v>22</v>
      </c>
      <c r="E390" s="18" t="s">
        <v>74</v>
      </c>
      <c r="F390" s="18" t="s">
        <v>143</v>
      </c>
      <c r="G390" s="18" t="s">
        <v>78</v>
      </c>
      <c r="H390" s="18" t="s">
        <v>0</v>
      </c>
      <c r="I390" s="10">
        <v>80730</v>
      </c>
      <c r="J390" s="10" t="s">
        <v>22</v>
      </c>
      <c r="K390" s="8">
        <v>0</v>
      </c>
      <c r="L390" s="8">
        <v>0</v>
      </c>
      <c r="M390" s="8">
        <v>0</v>
      </c>
    </row>
    <row r="391" spans="1:13" ht="51" outlineLevel="1" collapsed="1" x14ac:dyDescent="0.25">
      <c r="A391" s="19" t="s">
        <v>232</v>
      </c>
      <c r="B391" s="10" t="s">
        <v>0</v>
      </c>
      <c r="C391" s="10" t="s">
        <v>374</v>
      </c>
      <c r="D391" s="10" t="s">
        <v>139</v>
      </c>
      <c r="E391" s="18" t="s">
        <v>74</v>
      </c>
      <c r="F391" s="18" t="s">
        <v>143</v>
      </c>
      <c r="G391" s="18" t="s">
        <v>78</v>
      </c>
      <c r="H391" s="18" t="s">
        <v>0</v>
      </c>
      <c r="I391" s="10">
        <v>81200</v>
      </c>
      <c r="J391" s="10"/>
      <c r="K391" s="8">
        <f t="shared" ref="K391:M393" si="129">K392</f>
        <v>727592.08</v>
      </c>
      <c r="L391" s="8">
        <f t="shared" si="129"/>
        <v>0</v>
      </c>
      <c r="M391" s="8">
        <f t="shared" si="129"/>
        <v>0</v>
      </c>
    </row>
    <row r="392" spans="1:13" ht="38.25" outlineLevel="2" x14ac:dyDescent="0.25">
      <c r="A392" s="19" t="s">
        <v>164</v>
      </c>
      <c r="B392" s="10" t="s">
        <v>0</v>
      </c>
      <c r="C392" s="10" t="s">
        <v>374</v>
      </c>
      <c r="D392" s="10" t="s">
        <v>12</v>
      </c>
      <c r="E392" s="18" t="s">
        <v>74</v>
      </c>
      <c r="F392" s="18" t="s">
        <v>143</v>
      </c>
      <c r="G392" s="18" t="s">
        <v>78</v>
      </c>
      <c r="H392" s="18" t="s">
        <v>0</v>
      </c>
      <c r="I392" s="10">
        <v>81200</v>
      </c>
      <c r="J392" s="10" t="s">
        <v>12</v>
      </c>
      <c r="K392" s="8">
        <f t="shared" si="129"/>
        <v>727592.08</v>
      </c>
      <c r="L392" s="8">
        <f t="shared" si="129"/>
        <v>0</v>
      </c>
      <c r="M392" s="8">
        <f t="shared" si="129"/>
        <v>0</v>
      </c>
    </row>
    <row r="393" spans="1:13" ht="51" outlineLevel="3" x14ac:dyDescent="0.25">
      <c r="A393" s="19" t="s">
        <v>165</v>
      </c>
      <c r="B393" s="10" t="s">
        <v>0</v>
      </c>
      <c r="C393" s="10" t="s">
        <v>374</v>
      </c>
      <c r="D393" s="10" t="s">
        <v>14</v>
      </c>
      <c r="E393" s="18" t="s">
        <v>74</v>
      </c>
      <c r="F393" s="18" t="s">
        <v>143</v>
      </c>
      <c r="G393" s="18" t="s">
        <v>78</v>
      </c>
      <c r="H393" s="18" t="s">
        <v>0</v>
      </c>
      <c r="I393" s="10">
        <v>81200</v>
      </c>
      <c r="J393" s="10" t="s">
        <v>14</v>
      </c>
      <c r="K393" s="8">
        <f t="shared" si="129"/>
        <v>727592.08</v>
      </c>
      <c r="L393" s="8">
        <f t="shared" si="129"/>
        <v>0</v>
      </c>
      <c r="M393" s="8">
        <f t="shared" si="129"/>
        <v>0</v>
      </c>
    </row>
    <row r="394" spans="1:13" ht="25.5" outlineLevel="4" x14ac:dyDescent="0.25">
      <c r="A394" s="19" t="s">
        <v>166</v>
      </c>
      <c r="B394" s="10" t="s">
        <v>0</v>
      </c>
      <c r="C394" s="10" t="s">
        <v>374</v>
      </c>
      <c r="D394" s="10" t="s">
        <v>16</v>
      </c>
      <c r="E394" s="18" t="s">
        <v>74</v>
      </c>
      <c r="F394" s="18" t="s">
        <v>143</v>
      </c>
      <c r="G394" s="18" t="s">
        <v>78</v>
      </c>
      <c r="H394" s="18" t="s">
        <v>0</v>
      </c>
      <c r="I394" s="10">
        <v>81200</v>
      </c>
      <c r="J394" s="10" t="s">
        <v>16</v>
      </c>
      <c r="K394" s="1">
        <v>727592.08</v>
      </c>
      <c r="L394" s="1">
        <v>0</v>
      </c>
      <c r="M394" s="1">
        <v>0</v>
      </c>
    </row>
    <row r="395" spans="1:13" ht="25.5" hidden="1" outlineLevel="1" x14ac:dyDescent="0.25">
      <c r="A395" s="19" t="s">
        <v>361</v>
      </c>
      <c r="B395" s="10" t="s">
        <v>0</v>
      </c>
      <c r="C395" s="10" t="s">
        <v>373</v>
      </c>
      <c r="D395" s="10" t="s">
        <v>139</v>
      </c>
      <c r="E395" s="18" t="s">
        <v>74</v>
      </c>
      <c r="F395" s="18" t="s">
        <v>143</v>
      </c>
      <c r="G395" s="18" t="s">
        <v>78</v>
      </c>
      <c r="H395" s="18" t="s">
        <v>0</v>
      </c>
      <c r="I395" s="10">
        <v>83360</v>
      </c>
      <c r="J395" s="10"/>
      <c r="K395" s="8">
        <f t="shared" ref="K395:M396" si="130">K396</f>
        <v>0</v>
      </c>
      <c r="L395" s="8">
        <f t="shared" si="130"/>
        <v>0</v>
      </c>
      <c r="M395" s="8">
        <f t="shared" si="130"/>
        <v>0</v>
      </c>
    </row>
    <row r="396" spans="1:13" hidden="1" outlineLevel="2" x14ac:dyDescent="0.25">
      <c r="A396" s="19" t="s">
        <v>194</v>
      </c>
      <c r="B396" s="10" t="s">
        <v>0</v>
      </c>
      <c r="C396" s="10" t="s">
        <v>373</v>
      </c>
      <c r="D396" s="10" t="s">
        <v>19</v>
      </c>
      <c r="E396" s="18" t="s">
        <v>74</v>
      </c>
      <c r="F396" s="18" t="s">
        <v>143</v>
      </c>
      <c r="G396" s="18" t="s">
        <v>78</v>
      </c>
      <c r="H396" s="18" t="s">
        <v>0</v>
      </c>
      <c r="I396" s="10">
        <v>83360</v>
      </c>
      <c r="J396" s="10" t="s">
        <v>19</v>
      </c>
      <c r="K396" s="8">
        <f t="shared" si="130"/>
        <v>0</v>
      </c>
      <c r="L396" s="8">
        <f t="shared" si="130"/>
        <v>0</v>
      </c>
      <c r="M396" s="8">
        <f t="shared" si="130"/>
        <v>0</v>
      </c>
    </row>
    <row r="397" spans="1:13" ht="25.5" hidden="1" outlineLevel="3" x14ac:dyDescent="0.25">
      <c r="A397" s="19" t="s">
        <v>195</v>
      </c>
      <c r="B397" s="10" t="s">
        <v>0</v>
      </c>
      <c r="C397" s="10" t="s">
        <v>373</v>
      </c>
      <c r="D397" s="10" t="s">
        <v>20</v>
      </c>
      <c r="E397" s="18" t="s">
        <v>74</v>
      </c>
      <c r="F397" s="18" t="s">
        <v>143</v>
      </c>
      <c r="G397" s="18" t="s">
        <v>78</v>
      </c>
      <c r="H397" s="18" t="s">
        <v>0</v>
      </c>
      <c r="I397" s="10">
        <v>83360</v>
      </c>
      <c r="J397" s="10" t="s">
        <v>20</v>
      </c>
      <c r="K397" s="8">
        <f t="shared" ref="K397:M397" si="131">K398+K399+K400</f>
        <v>0</v>
      </c>
      <c r="L397" s="8">
        <f t="shared" si="131"/>
        <v>0</v>
      </c>
      <c r="M397" s="8">
        <f t="shared" si="131"/>
        <v>0</v>
      </c>
    </row>
    <row r="398" spans="1:13" ht="25.5" hidden="1" outlineLevel="4" x14ac:dyDescent="0.25">
      <c r="A398" s="19" t="s">
        <v>196</v>
      </c>
      <c r="B398" s="10" t="s">
        <v>0</v>
      </c>
      <c r="C398" s="10" t="s">
        <v>373</v>
      </c>
      <c r="D398" s="10" t="s">
        <v>21</v>
      </c>
      <c r="E398" s="18" t="s">
        <v>74</v>
      </c>
      <c r="F398" s="18" t="s">
        <v>143</v>
      </c>
      <c r="G398" s="18" t="s">
        <v>78</v>
      </c>
      <c r="H398" s="18" t="s">
        <v>0</v>
      </c>
      <c r="I398" s="10">
        <v>83360</v>
      </c>
      <c r="J398" s="10" t="s">
        <v>21</v>
      </c>
      <c r="K398" s="8">
        <v>0</v>
      </c>
      <c r="L398" s="8">
        <v>0</v>
      </c>
      <c r="M398" s="8">
        <v>0</v>
      </c>
    </row>
    <row r="399" spans="1:13" hidden="1" outlineLevel="4" x14ac:dyDescent="0.25">
      <c r="A399" s="19" t="s">
        <v>230</v>
      </c>
      <c r="B399" s="10" t="s">
        <v>0</v>
      </c>
      <c r="C399" s="10" t="s">
        <v>373</v>
      </c>
      <c r="D399" s="10" t="s">
        <v>38</v>
      </c>
      <c r="E399" s="18" t="s">
        <v>74</v>
      </c>
      <c r="F399" s="18" t="s">
        <v>143</v>
      </c>
      <c r="G399" s="18" t="s">
        <v>78</v>
      </c>
      <c r="H399" s="18" t="s">
        <v>0</v>
      </c>
      <c r="I399" s="10">
        <v>83360</v>
      </c>
      <c r="J399" s="10" t="s">
        <v>38</v>
      </c>
      <c r="K399" s="8">
        <v>0</v>
      </c>
      <c r="L399" s="8">
        <v>0</v>
      </c>
      <c r="M399" s="8">
        <v>0</v>
      </c>
    </row>
    <row r="400" spans="1:13" hidden="1" outlineLevel="4" x14ac:dyDescent="0.25">
      <c r="A400" s="19" t="s">
        <v>197</v>
      </c>
      <c r="B400" s="10" t="s">
        <v>0</v>
      </c>
      <c r="C400" s="10" t="s">
        <v>373</v>
      </c>
      <c r="D400" s="10" t="s">
        <v>22</v>
      </c>
      <c r="E400" s="18" t="s">
        <v>74</v>
      </c>
      <c r="F400" s="18" t="s">
        <v>143</v>
      </c>
      <c r="G400" s="18" t="s">
        <v>78</v>
      </c>
      <c r="H400" s="18" t="s">
        <v>0</v>
      </c>
      <c r="I400" s="10">
        <v>83360</v>
      </c>
      <c r="J400" s="10" t="s">
        <v>22</v>
      </c>
      <c r="K400" s="8">
        <v>0</v>
      </c>
      <c r="L400" s="8">
        <v>0</v>
      </c>
      <c r="M400" s="8">
        <v>0</v>
      </c>
    </row>
    <row r="401" spans="1:13" ht="63.75" hidden="1" outlineLevel="4" x14ac:dyDescent="0.25">
      <c r="A401" s="17" t="s">
        <v>375</v>
      </c>
      <c r="B401" s="10"/>
      <c r="C401" s="10"/>
      <c r="D401" s="10"/>
      <c r="E401" s="18" t="s">
        <v>74</v>
      </c>
      <c r="F401" s="18" t="s">
        <v>89</v>
      </c>
      <c r="G401" s="18"/>
      <c r="H401" s="18"/>
      <c r="I401" s="10"/>
      <c r="J401" s="10"/>
      <c r="K401" s="8">
        <f t="shared" ref="K401:M401" si="132">K402</f>
        <v>0</v>
      </c>
      <c r="L401" s="8">
        <f t="shared" si="132"/>
        <v>0</v>
      </c>
      <c r="M401" s="8">
        <f t="shared" si="132"/>
        <v>0</v>
      </c>
    </row>
    <row r="402" spans="1:13" ht="25.5" hidden="1" outlineLevel="4" x14ac:dyDescent="0.25">
      <c r="A402" s="17" t="s">
        <v>376</v>
      </c>
      <c r="B402" s="10"/>
      <c r="C402" s="10"/>
      <c r="D402" s="10"/>
      <c r="E402" s="18" t="s">
        <v>74</v>
      </c>
      <c r="F402" s="18" t="s">
        <v>89</v>
      </c>
      <c r="G402" s="18" t="s">
        <v>85</v>
      </c>
      <c r="H402" s="9"/>
      <c r="I402" s="10"/>
      <c r="J402" s="10"/>
      <c r="K402" s="8">
        <f t="shared" ref="K402:M402" si="133">K403+K419</f>
        <v>0</v>
      </c>
      <c r="L402" s="8">
        <f t="shared" si="133"/>
        <v>0</v>
      </c>
      <c r="M402" s="8">
        <f t="shared" si="133"/>
        <v>0</v>
      </c>
    </row>
    <row r="403" spans="1:13" hidden="1" outlineLevel="4" x14ac:dyDescent="0.25">
      <c r="A403" s="19" t="s">
        <v>312</v>
      </c>
      <c r="B403" s="10"/>
      <c r="C403" s="10"/>
      <c r="D403" s="10"/>
      <c r="E403" s="18" t="s">
        <v>74</v>
      </c>
      <c r="F403" s="18" t="s">
        <v>89</v>
      </c>
      <c r="G403" s="18" t="s">
        <v>85</v>
      </c>
      <c r="H403" s="18" t="s">
        <v>0</v>
      </c>
      <c r="I403" s="10"/>
      <c r="J403" s="10"/>
      <c r="K403" s="8">
        <f t="shared" ref="K403:M403" si="134">K404+K411</f>
        <v>0</v>
      </c>
      <c r="L403" s="8">
        <f t="shared" si="134"/>
        <v>0</v>
      </c>
      <c r="M403" s="8">
        <f t="shared" si="134"/>
        <v>0</v>
      </c>
    </row>
    <row r="404" spans="1:13" ht="38.25" hidden="1" outlineLevel="1" x14ac:dyDescent="0.25">
      <c r="A404" s="19" t="s">
        <v>233</v>
      </c>
      <c r="B404" s="10" t="s">
        <v>0</v>
      </c>
      <c r="C404" s="10" t="s">
        <v>234</v>
      </c>
      <c r="D404" s="10" t="s">
        <v>139</v>
      </c>
      <c r="E404" s="18" t="s">
        <v>74</v>
      </c>
      <c r="F404" s="18" t="s">
        <v>89</v>
      </c>
      <c r="G404" s="18" t="s">
        <v>85</v>
      </c>
      <c r="H404" s="18" t="s">
        <v>0</v>
      </c>
      <c r="I404" s="10">
        <v>81130</v>
      </c>
      <c r="J404" s="10"/>
      <c r="K404" s="8">
        <f t="shared" ref="K404:M404" si="135">K405+K408</f>
        <v>0</v>
      </c>
      <c r="L404" s="8">
        <f t="shared" si="135"/>
        <v>0</v>
      </c>
      <c r="M404" s="8">
        <f t="shared" si="135"/>
        <v>0</v>
      </c>
    </row>
    <row r="405" spans="1:13" ht="89.25" hidden="1" outlineLevel="2" x14ac:dyDescent="0.25">
      <c r="A405" s="19" t="s">
        <v>185</v>
      </c>
      <c r="B405" s="10" t="s">
        <v>0</v>
      </c>
      <c r="C405" s="10" t="s">
        <v>234</v>
      </c>
      <c r="D405" s="10" t="s">
        <v>2</v>
      </c>
      <c r="E405" s="18" t="s">
        <v>74</v>
      </c>
      <c r="F405" s="18" t="s">
        <v>89</v>
      </c>
      <c r="G405" s="18" t="s">
        <v>85</v>
      </c>
      <c r="H405" s="18" t="s">
        <v>0</v>
      </c>
      <c r="I405" s="10">
        <v>81130</v>
      </c>
      <c r="J405" s="10" t="s">
        <v>2</v>
      </c>
      <c r="K405" s="8">
        <f t="shared" ref="K405:M406" si="136">K406</f>
        <v>0</v>
      </c>
      <c r="L405" s="8">
        <f t="shared" si="136"/>
        <v>0</v>
      </c>
      <c r="M405" s="8">
        <f t="shared" si="136"/>
        <v>0</v>
      </c>
    </row>
    <row r="406" spans="1:13" ht="38.25" hidden="1" outlineLevel="3" x14ac:dyDescent="0.25">
      <c r="A406" s="19" t="s">
        <v>186</v>
      </c>
      <c r="B406" s="10" t="s">
        <v>0</v>
      </c>
      <c r="C406" s="10" t="s">
        <v>234</v>
      </c>
      <c r="D406" s="10" t="s">
        <v>4</v>
      </c>
      <c r="E406" s="18" t="s">
        <v>74</v>
      </c>
      <c r="F406" s="18" t="s">
        <v>89</v>
      </c>
      <c r="G406" s="18" t="s">
        <v>85</v>
      </c>
      <c r="H406" s="18" t="s">
        <v>0</v>
      </c>
      <c r="I406" s="10">
        <v>81130</v>
      </c>
      <c r="J406" s="10" t="s">
        <v>4</v>
      </c>
      <c r="K406" s="8">
        <f t="shared" si="136"/>
        <v>0</v>
      </c>
      <c r="L406" s="8">
        <f t="shared" si="136"/>
        <v>0</v>
      </c>
      <c r="M406" s="8">
        <f t="shared" si="136"/>
        <v>0</v>
      </c>
    </row>
    <row r="407" spans="1:13" ht="76.5" hidden="1" outlineLevel="4" x14ac:dyDescent="0.25">
      <c r="A407" s="19" t="s">
        <v>235</v>
      </c>
      <c r="B407" s="10" t="s">
        <v>0</v>
      </c>
      <c r="C407" s="10" t="s">
        <v>234</v>
      </c>
      <c r="D407" s="10" t="s">
        <v>40</v>
      </c>
      <c r="E407" s="18" t="s">
        <v>74</v>
      </c>
      <c r="F407" s="18" t="s">
        <v>89</v>
      </c>
      <c r="G407" s="18" t="s">
        <v>85</v>
      </c>
      <c r="H407" s="18" t="s">
        <v>0</v>
      </c>
      <c r="I407" s="10">
        <v>81130</v>
      </c>
      <c r="J407" s="10" t="s">
        <v>40</v>
      </c>
      <c r="K407" s="8">
        <v>0</v>
      </c>
      <c r="L407" s="8">
        <v>0</v>
      </c>
      <c r="M407" s="8">
        <v>0</v>
      </c>
    </row>
    <row r="408" spans="1:13" ht="38.25" hidden="1" outlineLevel="2" x14ac:dyDescent="0.25">
      <c r="A408" s="19" t="s">
        <v>164</v>
      </c>
      <c r="B408" s="10" t="s">
        <v>0</v>
      </c>
      <c r="C408" s="10" t="s">
        <v>234</v>
      </c>
      <c r="D408" s="10" t="s">
        <v>12</v>
      </c>
      <c r="E408" s="18" t="s">
        <v>74</v>
      </c>
      <c r="F408" s="18" t="s">
        <v>89</v>
      </c>
      <c r="G408" s="18" t="s">
        <v>85</v>
      </c>
      <c r="H408" s="18" t="s">
        <v>0</v>
      </c>
      <c r="I408" s="10">
        <v>81130</v>
      </c>
      <c r="J408" s="10" t="s">
        <v>12</v>
      </c>
      <c r="K408" s="8">
        <f t="shared" ref="K408:M409" si="137">K409</f>
        <v>0</v>
      </c>
      <c r="L408" s="8">
        <f t="shared" si="137"/>
        <v>0</v>
      </c>
      <c r="M408" s="8">
        <f t="shared" si="137"/>
        <v>0</v>
      </c>
    </row>
    <row r="409" spans="1:13" ht="51" hidden="1" outlineLevel="3" x14ac:dyDescent="0.25">
      <c r="A409" s="19" t="s">
        <v>165</v>
      </c>
      <c r="B409" s="10" t="s">
        <v>0</v>
      </c>
      <c r="C409" s="10" t="s">
        <v>234</v>
      </c>
      <c r="D409" s="10" t="s">
        <v>14</v>
      </c>
      <c r="E409" s="18" t="s">
        <v>74</v>
      </c>
      <c r="F409" s="18" t="s">
        <v>89</v>
      </c>
      <c r="G409" s="18" t="s">
        <v>85</v>
      </c>
      <c r="H409" s="18" t="s">
        <v>0</v>
      </c>
      <c r="I409" s="10">
        <v>81130</v>
      </c>
      <c r="J409" s="10" t="s">
        <v>14</v>
      </c>
      <c r="K409" s="8">
        <f t="shared" si="137"/>
        <v>0</v>
      </c>
      <c r="L409" s="8">
        <f t="shared" si="137"/>
        <v>0</v>
      </c>
      <c r="M409" s="8">
        <f t="shared" si="137"/>
        <v>0</v>
      </c>
    </row>
    <row r="410" spans="1:13" ht="25.5" hidden="1" outlineLevel="4" x14ac:dyDescent="0.25">
      <c r="A410" s="19" t="s">
        <v>166</v>
      </c>
      <c r="B410" s="10" t="s">
        <v>0</v>
      </c>
      <c r="C410" s="10" t="s">
        <v>234</v>
      </c>
      <c r="D410" s="10" t="s">
        <v>16</v>
      </c>
      <c r="E410" s="18" t="s">
        <v>74</v>
      </c>
      <c r="F410" s="18" t="s">
        <v>89</v>
      </c>
      <c r="G410" s="18" t="s">
        <v>85</v>
      </c>
      <c r="H410" s="18" t="s">
        <v>0</v>
      </c>
      <c r="I410" s="10">
        <v>81130</v>
      </c>
      <c r="J410" s="10" t="s">
        <v>16</v>
      </c>
      <c r="K410" s="8">
        <v>0</v>
      </c>
      <c r="L410" s="8">
        <v>0</v>
      </c>
      <c r="M410" s="8">
        <v>0</v>
      </c>
    </row>
    <row r="411" spans="1:13" ht="89.25" hidden="1" outlineLevel="1" collapsed="1" x14ac:dyDescent="0.25">
      <c r="A411" s="19" t="s">
        <v>216</v>
      </c>
      <c r="B411" s="10" t="s">
        <v>0</v>
      </c>
      <c r="C411" s="10" t="s">
        <v>217</v>
      </c>
      <c r="D411" s="10" t="s">
        <v>139</v>
      </c>
      <c r="E411" s="18" t="s">
        <v>74</v>
      </c>
      <c r="F411" s="18" t="s">
        <v>89</v>
      </c>
      <c r="G411" s="18" t="s">
        <v>85</v>
      </c>
      <c r="H411" s="18" t="s">
        <v>0</v>
      </c>
      <c r="I411" s="10">
        <v>81180</v>
      </c>
      <c r="J411" s="10"/>
      <c r="K411" s="8">
        <f t="shared" ref="K411:M411" si="138">K412+K415</f>
        <v>0</v>
      </c>
      <c r="L411" s="8">
        <f t="shared" si="138"/>
        <v>0</v>
      </c>
      <c r="M411" s="8">
        <f t="shared" si="138"/>
        <v>0</v>
      </c>
    </row>
    <row r="412" spans="1:13" ht="38.25" hidden="1" outlineLevel="2" x14ac:dyDescent="0.25">
      <c r="A412" s="19" t="s">
        <v>164</v>
      </c>
      <c r="B412" s="10" t="s">
        <v>0</v>
      </c>
      <c r="C412" s="10" t="s">
        <v>217</v>
      </c>
      <c r="D412" s="10" t="s">
        <v>12</v>
      </c>
      <c r="E412" s="18" t="s">
        <v>74</v>
      </c>
      <c r="F412" s="18" t="s">
        <v>89</v>
      </c>
      <c r="G412" s="18" t="s">
        <v>85</v>
      </c>
      <c r="H412" s="18" t="s">
        <v>0</v>
      </c>
      <c r="I412" s="10">
        <v>81180</v>
      </c>
      <c r="J412" s="10" t="s">
        <v>12</v>
      </c>
      <c r="K412" s="8">
        <f t="shared" ref="K412:M413" si="139">K413</f>
        <v>0</v>
      </c>
      <c r="L412" s="8">
        <f t="shared" si="139"/>
        <v>0</v>
      </c>
      <c r="M412" s="8">
        <f t="shared" si="139"/>
        <v>0</v>
      </c>
    </row>
    <row r="413" spans="1:13" ht="51" hidden="1" outlineLevel="3" x14ac:dyDescent="0.25">
      <c r="A413" s="19" t="s">
        <v>165</v>
      </c>
      <c r="B413" s="10" t="s">
        <v>0</v>
      </c>
      <c r="C413" s="10" t="s">
        <v>217</v>
      </c>
      <c r="D413" s="10" t="s">
        <v>14</v>
      </c>
      <c r="E413" s="18" t="s">
        <v>74</v>
      </c>
      <c r="F413" s="18" t="s">
        <v>89</v>
      </c>
      <c r="G413" s="18" t="s">
        <v>85</v>
      </c>
      <c r="H413" s="18" t="s">
        <v>0</v>
      </c>
      <c r="I413" s="10">
        <v>81180</v>
      </c>
      <c r="J413" s="10" t="s">
        <v>14</v>
      </c>
      <c r="K413" s="8">
        <f t="shared" si="139"/>
        <v>0</v>
      </c>
      <c r="L413" s="8">
        <f t="shared" si="139"/>
        <v>0</v>
      </c>
      <c r="M413" s="8">
        <f t="shared" si="139"/>
        <v>0</v>
      </c>
    </row>
    <row r="414" spans="1:13" ht="25.5" hidden="1" outlineLevel="4" x14ac:dyDescent="0.25">
      <c r="A414" s="19" t="s">
        <v>166</v>
      </c>
      <c r="B414" s="10" t="s">
        <v>0</v>
      </c>
      <c r="C414" s="10" t="s">
        <v>217</v>
      </c>
      <c r="D414" s="10" t="s">
        <v>16</v>
      </c>
      <c r="E414" s="18" t="s">
        <v>74</v>
      </c>
      <c r="F414" s="18" t="s">
        <v>89</v>
      </c>
      <c r="G414" s="18" t="s">
        <v>85</v>
      </c>
      <c r="H414" s="18" t="s">
        <v>0</v>
      </c>
      <c r="I414" s="10">
        <v>81180</v>
      </c>
      <c r="J414" s="10" t="s">
        <v>16</v>
      </c>
      <c r="K414" s="8">
        <v>0</v>
      </c>
      <c r="L414" s="8">
        <v>0</v>
      </c>
      <c r="M414" s="8">
        <v>0</v>
      </c>
    </row>
    <row r="415" spans="1:13" ht="38.25" hidden="1" outlineLevel="2" x14ac:dyDescent="0.25">
      <c r="A415" s="19" t="s">
        <v>208</v>
      </c>
      <c r="B415" s="10" t="s">
        <v>0</v>
      </c>
      <c r="C415" s="10" t="s">
        <v>217</v>
      </c>
      <c r="D415" s="10" t="s">
        <v>25</v>
      </c>
      <c r="E415" s="18" t="s">
        <v>74</v>
      </c>
      <c r="F415" s="18" t="s">
        <v>89</v>
      </c>
      <c r="G415" s="18" t="s">
        <v>85</v>
      </c>
      <c r="H415" s="18" t="s">
        <v>0</v>
      </c>
      <c r="I415" s="10">
        <v>81180</v>
      </c>
      <c r="J415" s="10" t="s">
        <v>25</v>
      </c>
      <c r="K415" s="8">
        <f t="shared" ref="K415:M416" si="140">K416</f>
        <v>0</v>
      </c>
      <c r="L415" s="8">
        <f t="shared" si="140"/>
        <v>0</v>
      </c>
      <c r="M415" s="8">
        <f t="shared" si="140"/>
        <v>0</v>
      </c>
    </row>
    <row r="416" spans="1:13" ht="25.5" hidden="1" outlineLevel="3" x14ac:dyDescent="0.25">
      <c r="A416" s="19" t="s">
        <v>209</v>
      </c>
      <c r="B416" s="10" t="s">
        <v>0</v>
      </c>
      <c r="C416" s="10" t="s">
        <v>217</v>
      </c>
      <c r="D416" s="10" t="s">
        <v>26</v>
      </c>
      <c r="E416" s="18" t="s">
        <v>74</v>
      </c>
      <c r="F416" s="18" t="s">
        <v>89</v>
      </c>
      <c r="G416" s="18" t="s">
        <v>85</v>
      </c>
      <c r="H416" s="18" t="s">
        <v>0</v>
      </c>
      <c r="I416" s="10">
        <v>81180</v>
      </c>
      <c r="J416" s="10" t="s">
        <v>26</v>
      </c>
      <c r="K416" s="8">
        <f t="shared" si="140"/>
        <v>0</v>
      </c>
      <c r="L416" s="8">
        <f t="shared" si="140"/>
        <v>0</v>
      </c>
      <c r="M416" s="8">
        <f t="shared" si="140"/>
        <v>0</v>
      </c>
    </row>
    <row r="417" spans="1:13" ht="25.5" hidden="1" outlineLevel="4" x14ac:dyDescent="0.25">
      <c r="A417" s="19" t="s">
        <v>218</v>
      </c>
      <c r="B417" s="10" t="s">
        <v>0</v>
      </c>
      <c r="C417" s="10" t="s">
        <v>217</v>
      </c>
      <c r="D417" s="10" t="s">
        <v>33</v>
      </c>
      <c r="E417" s="18" t="s">
        <v>74</v>
      </c>
      <c r="F417" s="18" t="s">
        <v>89</v>
      </c>
      <c r="G417" s="18" t="s">
        <v>85</v>
      </c>
      <c r="H417" s="18" t="s">
        <v>0</v>
      </c>
      <c r="I417" s="10">
        <v>81180</v>
      </c>
      <c r="J417" s="10" t="s">
        <v>33</v>
      </c>
      <c r="K417" s="8">
        <v>0</v>
      </c>
      <c r="L417" s="8">
        <v>0</v>
      </c>
      <c r="M417" s="8">
        <v>0</v>
      </c>
    </row>
    <row r="418" spans="1:13" ht="25.5" hidden="1" outlineLevel="4" x14ac:dyDescent="0.25">
      <c r="A418" s="19" t="s">
        <v>353</v>
      </c>
      <c r="B418" s="10"/>
      <c r="C418" s="10"/>
      <c r="D418" s="10"/>
      <c r="E418" s="18" t="s">
        <v>74</v>
      </c>
      <c r="F418" s="18" t="s">
        <v>89</v>
      </c>
      <c r="G418" s="18" t="s">
        <v>85</v>
      </c>
      <c r="H418" s="18" t="s">
        <v>65</v>
      </c>
      <c r="I418" s="10"/>
      <c r="J418" s="10"/>
      <c r="K418" s="8">
        <f t="shared" ref="K418:M421" si="141">K419</f>
        <v>0</v>
      </c>
      <c r="L418" s="8">
        <f t="shared" si="141"/>
        <v>0</v>
      </c>
      <c r="M418" s="8">
        <f t="shared" si="141"/>
        <v>0</v>
      </c>
    </row>
    <row r="419" spans="1:13" ht="89.25" hidden="1" outlineLevel="4" x14ac:dyDescent="0.25">
      <c r="A419" s="19" t="s">
        <v>216</v>
      </c>
      <c r="B419" s="10" t="s">
        <v>65</v>
      </c>
      <c r="C419" s="10" t="s">
        <v>217</v>
      </c>
      <c r="D419" s="10" t="s">
        <v>139</v>
      </c>
      <c r="E419" s="18" t="s">
        <v>74</v>
      </c>
      <c r="F419" s="18" t="s">
        <v>89</v>
      </c>
      <c r="G419" s="18" t="s">
        <v>85</v>
      </c>
      <c r="H419" s="18" t="s">
        <v>65</v>
      </c>
      <c r="I419" s="10">
        <v>81180</v>
      </c>
      <c r="J419" s="10"/>
      <c r="K419" s="8">
        <f t="shared" si="141"/>
        <v>0</v>
      </c>
      <c r="L419" s="8">
        <f t="shared" si="141"/>
        <v>0</v>
      </c>
      <c r="M419" s="8">
        <f t="shared" si="141"/>
        <v>0</v>
      </c>
    </row>
    <row r="420" spans="1:13" ht="38.25" hidden="1" outlineLevel="4" x14ac:dyDescent="0.25">
      <c r="A420" s="19" t="s">
        <v>208</v>
      </c>
      <c r="B420" s="10" t="s">
        <v>65</v>
      </c>
      <c r="C420" s="10" t="s">
        <v>217</v>
      </c>
      <c r="D420" s="10" t="s">
        <v>25</v>
      </c>
      <c r="E420" s="18" t="s">
        <v>74</v>
      </c>
      <c r="F420" s="18" t="s">
        <v>89</v>
      </c>
      <c r="G420" s="18" t="s">
        <v>85</v>
      </c>
      <c r="H420" s="18" t="s">
        <v>65</v>
      </c>
      <c r="I420" s="10">
        <v>81180</v>
      </c>
      <c r="J420" s="10" t="s">
        <v>25</v>
      </c>
      <c r="K420" s="8">
        <f t="shared" si="141"/>
        <v>0</v>
      </c>
      <c r="L420" s="8">
        <f t="shared" si="141"/>
        <v>0</v>
      </c>
      <c r="M420" s="8">
        <f t="shared" si="141"/>
        <v>0</v>
      </c>
    </row>
    <row r="421" spans="1:13" ht="25.5" hidden="1" outlineLevel="4" x14ac:dyDescent="0.25">
      <c r="A421" s="19" t="s">
        <v>209</v>
      </c>
      <c r="B421" s="10" t="s">
        <v>65</v>
      </c>
      <c r="C421" s="10" t="s">
        <v>217</v>
      </c>
      <c r="D421" s="10" t="s">
        <v>26</v>
      </c>
      <c r="E421" s="18" t="s">
        <v>74</v>
      </c>
      <c r="F421" s="18" t="s">
        <v>89</v>
      </c>
      <c r="G421" s="18" t="s">
        <v>85</v>
      </c>
      <c r="H421" s="18" t="s">
        <v>65</v>
      </c>
      <c r="I421" s="10">
        <v>81180</v>
      </c>
      <c r="J421" s="10" t="s">
        <v>26</v>
      </c>
      <c r="K421" s="8">
        <f t="shared" si="141"/>
        <v>0</v>
      </c>
      <c r="L421" s="8">
        <f t="shared" si="141"/>
        <v>0</v>
      </c>
      <c r="M421" s="8">
        <f t="shared" si="141"/>
        <v>0</v>
      </c>
    </row>
    <row r="422" spans="1:13" ht="25.5" hidden="1" outlineLevel="4" x14ac:dyDescent="0.25">
      <c r="A422" s="19" t="s">
        <v>218</v>
      </c>
      <c r="B422" s="10" t="s">
        <v>65</v>
      </c>
      <c r="C422" s="10" t="s">
        <v>217</v>
      </c>
      <c r="D422" s="10" t="s">
        <v>33</v>
      </c>
      <c r="E422" s="18" t="s">
        <v>74</v>
      </c>
      <c r="F422" s="18" t="s">
        <v>89</v>
      </c>
      <c r="G422" s="18" t="s">
        <v>85</v>
      </c>
      <c r="H422" s="18" t="s">
        <v>65</v>
      </c>
      <c r="I422" s="10">
        <v>81180</v>
      </c>
      <c r="J422" s="10" t="s">
        <v>33</v>
      </c>
      <c r="K422" s="8">
        <v>0</v>
      </c>
      <c r="L422" s="8">
        <v>0</v>
      </c>
      <c r="M422" s="8">
        <v>0</v>
      </c>
    </row>
    <row r="423" spans="1:13" ht="63.75" outlineLevel="4" x14ac:dyDescent="0.25">
      <c r="A423" s="17" t="s">
        <v>481</v>
      </c>
      <c r="B423" s="10"/>
      <c r="C423" s="10"/>
      <c r="D423" s="10"/>
      <c r="E423" s="18" t="s">
        <v>83</v>
      </c>
      <c r="F423" s="18"/>
      <c r="G423" s="18"/>
      <c r="H423" s="18"/>
      <c r="I423" s="10"/>
      <c r="J423" s="10"/>
      <c r="K423" s="8">
        <f t="shared" ref="K423:M424" si="142">K424</f>
        <v>37095764.649999999</v>
      </c>
      <c r="L423" s="8">
        <f t="shared" si="142"/>
        <v>33233275.809999999</v>
      </c>
      <c r="M423" s="8">
        <f t="shared" si="142"/>
        <v>33512983.449999999</v>
      </c>
    </row>
    <row r="424" spans="1:13" ht="51" outlineLevel="4" x14ac:dyDescent="0.25">
      <c r="A424" s="17" t="s">
        <v>377</v>
      </c>
      <c r="B424" s="10"/>
      <c r="C424" s="10"/>
      <c r="D424" s="10"/>
      <c r="E424" s="18" t="s">
        <v>83</v>
      </c>
      <c r="F424" s="18" t="s">
        <v>88</v>
      </c>
      <c r="G424" s="18" t="s">
        <v>85</v>
      </c>
      <c r="H424" s="18"/>
      <c r="I424" s="10"/>
      <c r="J424" s="10"/>
      <c r="K424" s="8">
        <f t="shared" si="142"/>
        <v>37095764.649999999</v>
      </c>
      <c r="L424" s="8">
        <f t="shared" si="142"/>
        <v>33233275.809999999</v>
      </c>
      <c r="M424" s="8">
        <f t="shared" si="142"/>
        <v>33512983.449999999</v>
      </c>
    </row>
    <row r="425" spans="1:13" ht="25.5" outlineLevel="4" x14ac:dyDescent="0.25">
      <c r="A425" s="19" t="s">
        <v>350</v>
      </c>
      <c r="B425" s="10" t="s">
        <v>59</v>
      </c>
      <c r="C425" s="10" t="s">
        <v>182</v>
      </c>
      <c r="D425" s="10" t="s">
        <v>139</v>
      </c>
      <c r="E425" s="18" t="s">
        <v>83</v>
      </c>
      <c r="F425" s="18" t="s">
        <v>88</v>
      </c>
      <c r="G425" s="18" t="s">
        <v>85</v>
      </c>
      <c r="H425" s="9" t="s">
        <v>59</v>
      </c>
      <c r="I425" s="9"/>
      <c r="J425" s="9"/>
      <c r="K425" s="8">
        <f>K426+K438+K442+K446+K453+K457+K461+K473+K469+K477+K481</f>
        <v>37095764.649999999</v>
      </c>
      <c r="L425" s="8">
        <f>L426+L438+L442+L446+L453+L457+L461+L473+L469+L477+L481</f>
        <v>33233275.809999999</v>
      </c>
      <c r="M425" s="8">
        <f>M426+M438+M442+M446+M453+M457+M461+M473+M469+M477+M481</f>
        <v>33512983.449999999</v>
      </c>
    </row>
    <row r="426" spans="1:13" ht="38.25" outlineLevel="4" x14ac:dyDescent="0.25">
      <c r="A426" s="19" t="s">
        <v>190</v>
      </c>
      <c r="B426" s="10" t="s">
        <v>59</v>
      </c>
      <c r="C426" s="10" t="s">
        <v>378</v>
      </c>
      <c r="D426" s="10" t="s">
        <v>139</v>
      </c>
      <c r="E426" s="18" t="s">
        <v>83</v>
      </c>
      <c r="F426" s="18" t="s">
        <v>88</v>
      </c>
      <c r="G426" s="18" t="s">
        <v>85</v>
      </c>
      <c r="H426" s="9" t="s">
        <v>59</v>
      </c>
      <c r="I426" s="10">
        <v>80040</v>
      </c>
      <c r="J426" s="10"/>
      <c r="K426" s="8">
        <f t="shared" ref="K426:M426" si="143">K427+K432+K435</f>
        <v>7522975.1400000006</v>
      </c>
      <c r="L426" s="8">
        <f t="shared" si="143"/>
        <v>7862347.8099999996</v>
      </c>
      <c r="M426" s="8">
        <f t="shared" si="143"/>
        <v>8142055.4499999993</v>
      </c>
    </row>
    <row r="427" spans="1:13" ht="89.25" outlineLevel="4" x14ac:dyDescent="0.25">
      <c r="A427" s="19" t="s">
        <v>185</v>
      </c>
      <c r="B427" s="10" t="s">
        <v>59</v>
      </c>
      <c r="C427" s="10" t="s">
        <v>378</v>
      </c>
      <c r="D427" s="10" t="s">
        <v>2</v>
      </c>
      <c r="E427" s="18" t="s">
        <v>83</v>
      </c>
      <c r="F427" s="18" t="s">
        <v>88</v>
      </c>
      <c r="G427" s="18" t="s">
        <v>85</v>
      </c>
      <c r="H427" s="9" t="s">
        <v>59</v>
      </c>
      <c r="I427" s="10">
        <v>80040</v>
      </c>
      <c r="J427" s="10" t="s">
        <v>2</v>
      </c>
      <c r="K427" s="8">
        <f t="shared" ref="K427:M427" si="144">K428</f>
        <v>6862941.3700000001</v>
      </c>
      <c r="L427" s="8">
        <f t="shared" si="144"/>
        <v>7199991.21</v>
      </c>
      <c r="M427" s="8">
        <f t="shared" si="144"/>
        <v>7477283.4299999997</v>
      </c>
    </row>
    <row r="428" spans="1:13" ht="38.25" outlineLevel="4" x14ac:dyDescent="0.25">
      <c r="A428" s="19" t="s">
        <v>186</v>
      </c>
      <c r="B428" s="10" t="s">
        <v>59</v>
      </c>
      <c r="C428" s="10" t="s">
        <v>378</v>
      </c>
      <c r="D428" s="10" t="s">
        <v>4</v>
      </c>
      <c r="E428" s="18" t="s">
        <v>83</v>
      </c>
      <c r="F428" s="18" t="s">
        <v>88</v>
      </c>
      <c r="G428" s="18" t="s">
        <v>85</v>
      </c>
      <c r="H428" s="9" t="s">
        <v>59</v>
      </c>
      <c r="I428" s="10">
        <v>80040</v>
      </c>
      <c r="J428" s="10" t="s">
        <v>4</v>
      </c>
      <c r="K428" s="8">
        <f t="shared" ref="K428:M428" si="145">K429+K430+K431</f>
        <v>6862941.3700000001</v>
      </c>
      <c r="L428" s="8">
        <f t="shared" si="145"/>
        <v>7199991.21</v>
      </c>
      <c r="M428" s="8">
        <f t="shared" si="145"/>
        <v>7477283.4299999997</v>
      </c>
    </row>
    <row r="429" spans="1:13" ht="38.25" outlineLevel="4" x14ac:dyDescent="0.25">
      <c r="A429" s="19" t="s">
        <v>187</v>
      </c>
      <c r="B429" s="10" t="s">
        <v>59</v>
      </c>
      <c r="C429" s="10" t="s">
        <v>378</v>
      </c>
      <c r="D429" s="10" t="s">
        <v>6</v>
      </c>
      <c r="E429" s="18" t="s">
        <v>83</v>
      </c>
      <c r="F429" s="18" t="s">
        <v>88</v>
      </c>
      <c r="G429" s="18" t="s">
        <v>85</v>
      </c>
      <c r="H429" s="9" t="s">
        <v>59</v>
      </c>
      <c r="I429" s="10">
        <v>80040</v>
      </c>
      <c r="J429" s="10" t="s">
        <v>6</v>
      </c>
      <c r="K429" s="1">
        <v>5056210.32</v>
      </c>
      <c r="L429" s="1">
        <v>5315081.17</v>
      </c>
      <c r="M429" s="1">
        <v>5528055.2199999997</v>
      </c>
    </row>
    <row r="430" spans="1:13" ht="51" outlineLevel="4" x14ac:dyDescent="0.25">
      <c r="A430" s="19" t="s">
        <v>188</v>
      </c>
      <c r="B430" s="10" t="s">
        <v>59</v>
      </c>
      <c r="C430" s="10" t="s">
        <v>378</v>
      </c>
      <c r="D430" s="10" t="s">
        <v>8</v>
      </c>
      <c r="E430" s="18" t="s">
        <v>83</v>
      </c>
      <c r="F430" s="18" t="s">
        <v>88</v>
      </c>
      <c r="G430" s="18" t="s">
        <v>85</v>
      </c>
      <c r="H430" s="9" t="s">
        <v>59</v>
      </c>
      <c r="I430" s="10">
        <v>80040</v>
      </c>
      <c r="J430" s="10" t="s">
        <v>8</v>
      </c>
      <c r="K430" s="1">
        <v>214866</v>
      </c>
      <c r="L430" s="1">
        <v>214866</v>
      </c>
      <c r="M430" s="1">
        <v>214866</v>
      </c>
    </row>
    <row r="431" spans="1:13" ht="63.75" outlineLevel="4" x14ac:dyDescent="0.25">
      <c r="A431" s="19" t="s">
        <v>189</v>
      </c>
      <c r="B431" s="10" t="s">
        <v>59</v>
      </c>
      <c r="C431" s="10" t="s">
        <v>378</v>
      </c>
      <c r="D431" s="10" t="s">
        <v>10</v>
      </c>
      <c r="E431" s="18" t="s">
        <v>83</v>
      </c>
      <c r="F431" s="18" t="s">
        <v>88</v>
      </c>
      <c r="G431" s="18" t="s">
        <v>85</v>
      </c>
      <c r="H431" s="9" t="s">
        <v>59</v>
      </c>
      <c r="I431" s="10">
        <v>80040</v>
      </c>
      <c r="J431" s="10" t="s">
        <v>10</v>
      </c>
      <c r="K431" s="1">
        <v>1591865.05</v>
      </c>
      <c r="L431" s="1">
        <v>1670044.04</v>
      </c>
      <c r="M431" s="1">
        <v>1734362.21</v>
      </c>
    </row>
    <row r="432" spans="1:13" ht="38.25" outlineLevel="4" x14ac:dyDescent="0.25">
      <c r="A432" s="19" t="s">
        <v>164</v>
      </c>
      <c r="B432" s="10" t="s">
        <v>59</v>
      </c>
      <c r="C432" s="10" t="s">
        <v>378</v>
      </c>
      <c r="D432" s="10" t="s">
        <v>12</v>
      </c>
      <c r="E432" s="18" t="s">
        <v>83</v>
      </c>
      <c r="F432" s="18" t="s">
        <v>88</v>
      </c>
      <c r="G432" s="18" t="s">
        <v>85</v>
      </c>
      <c r="H432" s="9" t="s">
        <v>59</v>
      </c>
      <c r="I432" s="10">
        <v>80040</v>
      </c>
      <c r="J432" s="10" t="s">
        <v>12</v>
      </c>
      <c r="K432" s="8">
        <f t="shared" ref="K432:M433" si="146">K433</f>
        <v>660033.77</v>
      </c>
      <c r="L432" s="8">
        <f t="shared" si="146"/>
        <v>662356.6</v>
      </c>
      <c r="M432" s="8">
        <f t="shared" si="146"/>
        <v>664772.02</v>
      </c>
    </row>
    <row r="433" spans="1:13" ht="51" outlineLevel="4" x14ac:dyDescent="0.25">
      <c r="A433" s="19" t="s">
        <v>165</v>
      </c>
      <c r="B433" s="10" t="s">
        <v>59</v>
      </c>
      <c r="C433" s="10" t="s">
        <v>378</v>
      </c>
      <c r="D433" s="10" t="s">
        <v>14</v>
      </c>
      <c r="E433" s="18" t="s">
        <v>83</v>
      </c>
      <c r="F433" s="18" t="s">
        <v>88</v>
      </c>
      <c r="G433" s="18" t="s">
        <v>85</v>
      </c>
      <c r="H433" s="9" t="s">
        <v>59</v>
      </c>
      <c r="I433" s="10">
        <v>80040</v>
      </c>
      <c r="J433" s="10" t="s">
        <v>14</v>
      </c>
      <c r="K433" s="8">
        <f t="shared" si="146"/>
        <v>660033.77</v>
      </c>
      <c r="L433" s="8">
        <f t="shared" si="146"/>
        <v>662356.6</v>
      </c>
      <c r="M433" s="8">
        <f t="shared" si="146"/>
        <v>664772.02</v>
      </c>
    </row>
    <row r="434" spans="1:13" ht="25.5" outlineLevel="4" x14ac:dyDescent="0.25">
      <c r="A434" s="19" t="s">
        <v>166</v>
      </c>
      <c r="B434" s="10" t="s">
        <v>59</v>
      </c>
      <c r="C434" s="10" t="s">
        <v>378</v>
      </c>
      <c r="D434" s="10" t="s">
        <v>16</v>
      </c>
      <c r="E434" s="18" t="s">
        <v>83</v>
      </c>
      <c r="F434" s="18" t="s">
        <v>88</v>
      </c>
      <c r="G434" s="18" t="s">
        <v>85</v>
      </c>
      <c r="H434" s="9" t="s">
        <v>59</v>
      </c>
      <c r="I434" s="10">
        <v>80040</v>
      </c>
      <c r="J434" s="10" t="s">
        <v>16</v>
      </c>
      <c r="K434" s="1">
        <v>660033.77</v>
      </c>
      <c r="L434" s="1">
        <v>662356.6</v>
      </c>
      <c r="M434" s="1">
        <v>664772.02</v>
      </c>
    </row>
    <row r="435" spans="1:13" hidden="1" outlineLevel="4" x14ac:dyDescent="0.25">
      <c r="A435" s="19" t="s">
        <v>194</v>
      </c>
      <c r="B435" s="10" t="s">
        <v>59</v>
      </c>
      <c r="C435" s="10" t="s">
        <v>379</v>
      </c>
      <c r="D435" s="10" t="s">
        <v>19</v>
      </c>
      <c r="E435" s="18" t="s">
        <v>83</v>
      </c>
      <c r="F435" s="18" t="s">
        <v>88</v>
      </c>
      <c r="G435" s="18" t="s">
        <v>85</v>
      </c>
      <c r="H435" s="9" t="s">
        <v>59</v>
      </c>
      <c r="I435" s="10">
        <v>80040</v>
      </c>
      <c r="J435" s="10" t="s">
        <v>19</v>
      </c>
      <c r="K435" s="8">
        <f t="shared" ref="K435:M436" si="147">K436</f>
        <v>0</v>
      </c>
      <c r="L435" s="8">
        <f t="shared" si="147"/>
        <v>0</v>
      </c>
      <c r="M435" s="8">
        <f t="shared" si="147"/>
        <v>0</v>
      </c>
    </row>
    <row r="436" spans="1:13" ht="25.5" hidden="1" outlineLevel="4" x14ac:dyDescent="0.25">
      <c r="A436" s="19" t="s">
        <v>195</v>
      </c>
      <c r="B436" s="10" t="s">
        <v>59</v>
      </c>
      <c r="C436" s="10" t="s">
        <v>379</v>
      </c>
      <c r="D436" s="10" t="s">
        <v>20</v>
      </c>
      <c r="E436" s="18" t="s">
        <v>83</v>
      </c>
      <c r="F436" s="18" t="s">
        <v>88</v>
      </c>
      <c r="G436" s="18" t="s">
        <v>85</v>
      </c>
      <c r="H436" s="9" t="s">
        <v>59</v>
      </c>
      <c r="I436" s="10">
        <v>80040</v>
      </c>
      <c r="J436" s="10" t="s">
        <v>20</v>
      </c>
      <c r="K436" s="8">
        <f t="shared" si="147"/>
        <v>0</v>
      </c>
      <c r="L436" s="8">
        <f t="shared" si="147"/>
        <v>0</v>
      </c>
      <c r="M436" s="8">
        <f t="shared" si="147"/>
        <v>0</v>
      </c>
    </row>
    <row r="437" spans="1:13" ht="25.5" hidden="1" outlineLevel="4" x14ac:dyDescent="0.25">
      <c r="A437" s="19" t="s">
        <v>196</v>
      </c>
      <c r="B437" s="10" t="s">
        <v>59</v>
      </c>
      <c r="C437" s="10" t="s">
        <v>379</v>
      </c>
      <c r="D437" s="10" t="s">
        <v>21</v>
      </c>
      <c r="E437" s="18" t="s">
        <v>83</v>
      </c>
      <c r="F437" s="18" t="s">
        <v>88</v>
      </c>
      <c r="G437" s="18" t="s">
        <v>85</v>
      </c>
      <c r="H437" s="9" t="s">
        <v>59</v>
      </c>
      <c r="I437" s="10">
        <v>80040</v>
      </c>
      <c r="J437" s="10" t="s">
        <v>21</v>
      </c>
      <c r="K437" s="8">
        <v>0</v>
      </c>
      <c r="L437" s="8">
        <v>0</v>
      </c>
      <c r="M437" s="8">
        <v>0</v>
      </c>
    </row>
    <row r="438" spans="1:13" ht="38.25" hidden="1" outlineLevel="4" x14ac:dyDescent="0.25">
      <c r="A438" s="19" t="s">
        <v>206</v>
      </c>
      <c r="B438" s="10" t="s">
        <v>59</v>
      </c>
      <c r="C438" s="10" t="s">
        <v>380</v>
      </c>
      <c r="D438" s="10" t="s">
        <v>139</v>
      </c>
      <c r="E438" s="18" t="s">
        <v>83</v>
      </c>
      <c r="F438" s="18" t="s">
        <v>88</v>
      </c>
      <c r="G438" s="18" t="s">
        <v>85</v>
      </c>
      <c r="H438" s="9" t="s">
        <v>59</v>
      </c>
      <c r="I438" s="10">
        <v>80070</v>
      </c>
      <c r="J438" s="10"/>
      <c r="K438" s="8">
        <v>0</v>
      </c>
      <c r="L438" s="8">
        <v>0</v>
      </c>
      <c r="M438" s="8">
        <v>0</v>
      </c>
    </row>
    <row r="439" spans="1:13" ht="38.25" hidden="1" outlineLevel="4" x14ac:dyDescent="0.25">
      <c r="A439" s="19" t="s">
        <v>164</v>
      </c>
      <c r="B439" s="10" t="s">
        <v>59</v>
      </c>
      <c r="C439" s="10" t="s">
        <v>380</v>
      </c>
      <c r="D439" s="10" t="s">
        <v>12</v>
      </c>
      <c r="E439" s="18" t="s">
        <v>83</v>
      </c>
      <c r="F439" s="18" t="s">
        <v>88</v>
      </c>
      <c r="G439" s="18" t="s">
        <v>85</v>
      </c>
      <c r="H439" s="9" t="s">
        <v>59</v>
      </c>
      <c r="I439" s="10">
        <v>80070</v>
      </c>
      <c r="J439" s="10" t="s">
        <v>12</v>
      </c>
      <c r="K439" s="8">
        <v>0</v>
      </c>
      <c r="L439" s="8">
        <v>0</v>
      </c>
      <c r="M439" s="8">
        <v>0</v>
      </c>
    </row>
    <row r="440" spans="1:13" ht="51" hidden="1" outlineLevel="4" x14ac:dyDescent="0.25">
      <c r="A440" s="19" t="s">
        <v>165</v>
      </c>
      <c r="B440" s="10" t="s">
        <v>59</v>
      </c>
      <c r="C440" s="10" t="s">
        <v>380</v>
      </c>
      <c r="D440" s="10" t="s">
        <v>14</v>
      </c>
      <c r="E440" s="18" t="s">
        <v>83</v>
      </c>
      <c r="F440" s="18" t="s">
        <v>88</v>
      </c>
      <c r="G440" s="18" t="s">
        <v>85</v>
      </c>
      <c r="H440" s="9" t="s">
        <v>59</v>
      </c>
      <c r="I440" s="10">
        <v>80070</v>
      </c>
      <c r="J440" s="10" t="s">
        <v>14</v>
      </c>
      <c r="K440" s="8">
        <v>0</v>
      </c>
      <c r="L440" s="8">
        <v>0</v>
      </c>
      <c r="M440" s="8">
        <v>0</v>
      </c>
    </row>
    <row r="441" spans="1:13" ht="25.5" hidden="1" outlineLevel="4" x14ac:dyDescent="0.25">
      <c r="A441" s="19" t="s">
        <v>166</v>
      </c>
      <c r="B441" s="10" t="s">
        <v>59</v>
      </c>
      <c r="C441" s="10" t="s">
        <v>380</v>
      </c>
      <c r="D441" s="10" t="s">
        <v>16</v>
      </c>
      <c r="E441" s="18" t="s">
        <v>83</v>
      </c>
      <c r="F441" s="18" t="s">
        <v>88</v>
      </c>
      <c r="G441" s="18" t="s">
        <v>85</v>
      </c>
      <c r="H441" s="9" t="s">
        <v>59</v>
      </c>
      <c r="I441" s="10">
        <v>80070</v>
      </c>
      <c r="J441" s="10" t="s">
        <v>16</v>
      </c>
      <c r="K441" s="8">
        <v>0</v>
      </c>
      <c r="L441" s="8">
        <v>0</v>
      </c>
      <c r="M441" s="8">
        <v>0</v>
      </c>
    </row>
    <row r="442" spans="1:13" ht="51" outlineLevel="4" x14ac:dyDescent="0.25">
      <c r="A442" s="19" t="s">
        <v>207</v>
      </c>
      <c r="B442" s="10" t="s">
        <v>59</v>
      </c>
      <c r="C442" s="10" t="s">
        <v>381</v>
      </c>
      <c r="D442" s="10" t="s">
        <v>139</v>
      </c>
      <c r="E442" s="18" t="s">
        <v>83</v>
      </c>
      <c r="F442" s="18" t="s">
        <v>88</v>
      </c>
      <c r="G442" s="18" t="s">
        <v>85</v>
      </c>
      <c r="H442" s="9" t="s">
        <v>59</v>
      </c>
      <c r="I442" s="10">
        <v>80100</v>
      </c>
      <c r="J442" s="10"/>
      <c r="K442" s="8">
        <f t="shared" ref="K442:M444" si="148">K443</f>
        <v>110000</v>
      </c>
      <c r="L442" s="8">
        <f t="shared" si="148"/>
        <v>0</v>
      </c>
      <c r="M442" s="8">
        <f t="shared" si="148"/>
        <v>0</v>
      </c>
    </row>
    <row r="443" spans="1:13" ht="38.25" outlineLevel="4" x14ac:dyDescent="0.25">
      <c r="A443" s="19" t="s">
        <v>164</v>
      </c>
      <c r="B443" s="10" t="s">
        <v>59</v>
      </c>
      <c r="C443" s="10" t="s">
        <v>381</v>
      </c>
      <c r="D443" s="10" t="s">
        <v>12</v>
      </c>
      <c r="E443" s="18" t="s">
        <v>83</v>
      </c>
      <c r="F443" s="18" t="s">
        <v>88</v>
      </c>
      <c r="G443" s="18" t="s">
        <v>85</v>
      </c>
      <c r="H443" s="9" t="s">
        <v>59</v>
      </c>
      <c r="I443" s="10">
        <v>80100</v>
      </c>
      <c r="J443" s="10" t="s">
        <v>12</v>
      </c>
      <c r="K443" s="8">
        <f t="shared" si="148"/>
        <v>110000</v>
      </c>
      <c r="L443" s="8">
        <f t="shared" si="148"/>
        <v>0</v>
      </c>
      <c r="M443" s="8">
        <f t="shared" si="148"/>
        <v>0</v>
      </c>
    </row>
    <row r="444" spans="1:13" ht="51" outlineLevel="4" x14ac:dyDescent="0.25">
      <c r="A444" s="19" t="s">
        <v>165</v>
      </c>
      <c r="B444" s="10" t="s">
        <v>59</v>
      </c>
      <c r="C444" s="10" t="s">
        <v>381</v>
      </c>
      <c r="D444" s="10" t="s">
        <v>14</v>
      </c>
      <c r="E444" s="18" t="s">
        <v>83</v>
      </c>
      <c r="F444" s="18" t="s">
        <v>88</v>
      </c>
      <c r="G444" s="18" t="s">
        <v>85</v>
      </c>
      <c r="H444" s="9" t="s">
        <v>59</v>
      </c>
      <c r="I444" s="10">
        <v>80100</v>
      </c>
      <c r="J444" s="10" t="s">
        <v>14</v>
      </c>
      <c r="K444" s="8">
        <f t="shared" si="148"/>
        <v>110000</v>
      </c>
      <c r="L444" s="8">
        <f t="shared" si="148"/>
        <v>0</v>
      </c>
      <c r="M444" s="8">
        <f t="shared" si="148"/>
        <v>0</v>
      </c>
    </row>
    <row r="445" spans="1:13" ht="25.5" outlineLevel="4" x14ac:dyDescent="0.25">
      <c r="A445" s="19" t="s">
        <v>166</v>
      </c>
      <c r="B445" s="10" t="s">
        <v>59</v>
      </c>
      <c r="C445" s="10" t="s">
        <v>381</v>
      </c>
      <c r="D445" s="10" t="s">
        <v>16</v>
      </c>
      <c r="E445" s="18" t="s">
        <v>83</v>
      </c>
      <c r="F445" s="18" t="s">
        <v>88</v>
      </c>
      <c r="G445" s="18" t="s">
        <v>85</v>
      </c>
      <c r="H445" s="9" t="s">
        <v>59</v>
      </c>
      <c r="I445" s="10">
        <v>80100</v>
      </c>
      <c r="J445" s="10" t="s">
        <v>16</v>
      </c>
      <c r="K445" s="1">
        <v>110000</v>
      </c>
      <c r="L445" s="1">
        <v>0</v>
      </c>
      <c r="M445" s="1">
        <v>0</v>
      </c>
    </row>
    <row r="446" spans="1:13" ht="38.25" outlineLevel="4" x14ac:dyDescent="0.25">
      <c r="A446" s="19" t="s">
        <v>223</v>
      </c>
      <c r="B446" s="10" t="s">
        <v>59</v>
      </c>
      <c r="C446" s="10" t="s">
        <v>382</v>
      </c>
      <c r="D446" s="10" t="s">
        <v>139</v>
      </c>
      <c r="E446" s="18" t="s">
        <v>83</v>
      </c>
      <c r="F446" s="18" t="s">
        <v>88</v>
      </c>
      <c r="G446" s="18" t="s">
        <v>85</v>
      </c>
      <c r="H446" s="9" t="s">
        <v>59</v>
      </c>
      <c r="I446" s="10">
        <v>80900</v>
      </c>
      <c r="J446" s="10"/>
      <c r="K446" s="8">
        <f t="shared" ref="K446:M446" si="149">K447+K450</f>
        <v>408500</v>
      </c>
      <c r="L446" s="8">
        <f t="shared" si="149"/>
        <v>0</v>
      </c>
      <c r="M446" s="8">
        <f t="shared" si="149"/>
        <v>0</v>
      </c>
    </row>
    <row r="447" spans="1:13" ht="38.25" outlineLevel="4" x14ac:dyDescent="0.25">
      <c r="A447" s="19" t="s">
        <v>164</v>
      </c>
      <c r="B447" s="10" t="s">
        <v>59</v>
      </c>
      <c r="C447" s="10" t="s">
        <v>382</v>
      </c>
      <c r="D447" s="10" t="s">
        <v>12</v>
      </c>
      <c r="E447" s="18" t="s">
        <v>83</v>
      </c>
      <c r="F447" s="18" t="s">
        <v>88</v>
      </c>
      <c r="G447" s="18" t="s">
        <v>85</v>
      </c>
      <c r="H447" s="9" t="s">
        <v>59</v>
      </c>
      <c r="I447" s="10">
        <v>80900</v>
      </c>
      <c r="J447" s="10" t="s">
        <v>12</v>
      </c>
      <c r="K447" s="8">
        <f t="shared" ref="K447:M448" si="150">K448</f>
        <v>408500</v>
      </c>
      <c r="L447" s="8">
        <f t="shared" si="150"/>
        <v>0</v>
      </c>
      <c r="M447" s="8">
        <f t="shared" si="150"/>
        <v>0</v>
      </c>
    </row>
    <row r="448" spans="1:13" ht="51" outlineLevel="4" x14ac:dyDescent="0.25">
      <c r="A448" s="19" t="s">
        <v>165</v>
      </c>
      <c r="B448" s="10" t="s">
        <v>59</v>
      </c>
      <c r="C448" s="10" t="s">
        <v>382</v>
      </c>
      <c r="D448" s="10" t="s">
        <v>14</v>
      </c>
      <c r="E448" s="18" t="s">
        <v>83</v>
      </c>
      <c r="F448" s="18" t="s">
        <v>88</v>
      </c>
      <c r="G448" s="18" t="s">
        <v>85</v>
      </c>
      <c r="H448" s="9" t="s">
        <v>59</v>
      </c>
      <c r="I448" s="10">
        <v>80900</v>
      </c>
      <c r="J448" s="10" t="s">
        <v>14</v>
      </c>
      <c r="K448" s="8">
        <f t="shared" si="150"/>
        <v>408500</v>
      </c>
      <c r="L448" s="8">
        <f t="shared" si="150"/>
        <v>0</v>
      </c>
      <c r="M448" s="8">
        <f t="shared" si="150"/>
        <v>0</v>
      </c>
    </row>
    <row r="449" spans="1:13" ht="25.5" outlineLevel="4" x14ac:dyDescent="0.25">
      <c r="A449" s="19" t="s">
        <v>166</v>
      </c>
      <c r="B449" s="10" t="s">
        <v>59</v>
      </c>
      <c r="C449" s="10" t="s">
        <v>382</v>
      </c>
      <c r="D449" s="10" t="s">
        <v>16</v>
      </c>
      <c r="E449" s="18" t="s">
        <v>83</v>
      </c>
      <c r="F449" s="18" t="s">
        <v>88</v>
      </c>
      <c r="G449" s="18" t="s">
        <v>85</v>
      </c>
      <c r="H449" s="9" t="s">
        <v>59</v>
      </c>
      <c r="I449" s="10">
        <v>80900</v>
      </c>
      <c r="J449" s="10" t="s">
        <v>16</v>
      </c>
      <c r="K449" s="1">
        <v>408500</v>
      </c>
      <c r="L449" s="1">
        <v>0</v>
      </c>
      <c r="M449" s="1">
        <v>0</v>
      </c>
    </row>
    <row r="450" spans="1:13" hidden="1" outlineLevel="4" x14ac:dyDescent="0.25">
      <c r="A450" s="19" t="s">
        <v>194</v>
      </c>
      <c r="B450" s="10" t="s">
        <v>59</v>
      </c>
      <c r="C450" s="10" t="s">
        <v>382</v>
      </c>
      <c r="D450" s="10" t="s">
        <v>19</v>
      </c>
      <c r="E450" s="18" t="s">
        <v>83</v>
      </c>
      <c r="F450" s="18" t="s">
        <v>88</v>
      </c>
      <c r="G450" s="18" t="s">
        <v>85</v>
      </c>
      <c r="H450" s="9" t="s">
        <v>59</v>
      </c>
      <c r="I450" s="10">
        <v>80900</v>
      </c>
      <c r="J450" s="10" t="s">
        <v>19</v>
      </c>
      <c r="K450" s="8">
        <f t="shared" ref="K450:M451" si="151">K451</f>
        <v>0</v>
      </c>
      <c r="L450" s="8">
        <f t="shared" si="151"/>
        <v>0</v>
      </c>
      <c r="M450" s="8">
        <f t="shared" si="151"/>
        <v>0</v>
      </c>
    </row>
    <row r="451" spans="1:13" ht="25.5" hidden="1" outlineLevel="4" x14ac:dyDescent="0.25">
      <c r="A451" s="19" t="s">
        <v>195</v>
      </c>
      <c r="B451" s="10" t="s">
        <v>59</v>
      </c>
      <c r="C451" s="10" t="s">
        <v>382</v>
      </c>
      <c r="D451" s="10" t="s">
        <v>20</v>
      </c>
      <c r="E451" s="18" t="s">
        <v>83</v>
      </c>
      <c r="F451" s="18" t="s">
        <v>88</v>
      </c>
      <c r="G451" s="18" t="s">
        <v>85</v>
      </c>
      <c r="H451" s="9" t="s">
        <v>59</v>
      </c>
      <c r="I451" s="10">
        <v>80900</v>
      </c>
      <c r="J451" s="10" t="s">
        <v>20</v>
      </c>
      <c r="K451" s="8">
        <f t="shared" si="151"/>
        <v>0</v>
      </c>
      <c r="L451" s="8">
        <f t="shared" si="151"/>
        <v>0</v>
      </c>
      <c r="M451" s="8">
        <f t="shared" si="151"/>
        <v>0</v>
      </c>
    </row>
    <row r="452" spans="1:13" hidden="1" outlineLevel="4" x14ac:dyDescent="0.25">
      <c r="A452" s="19" t="s">
        <v>197</v>
      </c>
      <c r="B452" s="10" t="s">
        <v>59</v>
      </c>
      <c r="C452" s="10" t="s">
        <v>382</v>
      </c>
      <c r="D452" s="10" t="s">
        <v>22</v>
      </c>
      <c r="E452" s="18" t="s">
        <v>83</v>
      </c>
      <c r="F452" s="18" t="s">
        <v>88</v>
      </c>
      <c r="G452" s="18" t="s">
        <v>85</v>
      </c>
      <c r="H452" s="9" t="s">
        <v>59</v>
      </c>
      <c r="I452" s="10">
        <v>80900</v>
      </c>
      <c r="J452" s="10" t="s">
        <v>22</v>
      </c>
      <c r="K452" s="8">
        <v>0</v>
      </c>
      <c r="L452" s="8">
        <v>0</v>
      </c>
      <c r="M452" s="8">
        <v>0</v>
      </c>
    </row>
    <row r="453" spans="1:13" ht="38.25" hidden="1" outlineLevel="4" x14ac:dyDescent="0.25">
      <c r="A453" s="19" t="s">
        <v>224</v>
      </c>
      <c r="B453" s="10" t="s">
        <v>59</v>
      </c>
      <c r="C453" s="10" t="s">
        <v>383</v>
      </c>
      <c r="D453" s="10" t="s">
        <v>139</v>
      </c>
      <c r="E453" s="18" t="s">
        <v>83</v>
      </c>
      <c r="F453" s="18" t="s">
        <v>88</v>
      </c>
      <c r="G453" s="18" t="s">
        <v>85</v>
      </c>
      <c r="H453" s="9" t="s">
        <v>59</v>
      </c>
      <c r="I453" s="10">
        <v>80920</v>
      </c>
      <c r="J453" s="10"/>
      <c r="K453" s="8">
        <f t="shared" ref="K453:M455" si="152">K454</f>
        <v>0</v>
      </c>
      <c r="L453" s="8">
        <f t="shared" si="152"/>
        <v>0</v>
      </c>
      <c r="M453" s="8">
        <f t="shared" si="152"/>
        <v>0</v>
      </c>
    </row>
    <row r="454" spans="1:13" ht="38.25" hidden="1" outlineLevel="4" x14ac:dyDescent="0.25">
      <c r="A454" s="19" t="s">
        <v>164</v>
      </c>
      <c r="B454" s="10" t="s">
        <v>59</v>
      </c>
      <c r="C454" s="10" t="s">
        <v>383</v>
      </c>
      <c r="D454" s="10" t="s">
        <v>12</v>
      </c>
      <c r="E454" s="18" t="s">
        <v>83</v>
      </c>
      <c r="F454" s="18" t="s">
        <v>88</v>
      </c>
      <c r="G454" s="18" t="s">
        <v>85</v>
      </c>
      <c r="H454" s="9" t="s">
        <v>59</v>
      </c>
      <c r="I454" s="10">
        <v>80920</v>
      </c>
      <c r="J454" s="10" t="s">
        <v>12</v>
      </c>
      <c r="K454" s="8">
        <f t="shared" si="152"/>
        <v>0</v>
      </c>
      <c r="L454" s="8">
        <f t="shared" si="152"/>
        <v>0</v>
      </c>
      <c r="M454" s="8">
        <f t="shared" si="152"/>
        <v>0</v>
      </c>
    </row>
    <row r="455" spans="1:13" ht="51" hidden="1" outlineLevel="4" x14ac:dyDescent="0.25">
      <c r="A455" s="19" t="s">
        <v>165</v>
      </c>
      <c r="B455" s="10" t="s">
        <v>59</v>
      </c>
      <c r="C455" s="10" t="s">
        <v>383</v>
      </c>
      <c r="D455" s="10" t="s">
        <v>14</v>
      </c>
      <c r="E455" s="18" t="s">
        <v>83</v>
      </c>
      <c r="F455" s="18" t="s">
        <v>88</v>
      </c>
      <c r="G455" s="18" t="s">
        <v>85</v>
      </c>
      <c r="H455" s="9" t="s">
        <v>59</v>
      </c>
      <c r="I455" s="10">
        <v>80920</v>
      </c>
      <c r="J455" s="10" t="s">
        <v>14</v>
      </c>
      <c r="K455" s="8">
        <f t="shared" si="152"/>
        <v>0</v>
      </c>
      <c r="L455" s="8">
        <f t="shared" si="152"/>
        <v>0</v>
      </c>
      <c r="M455" s="8">
        <f t="shared" si="152"/>
        <v>0</v>
      </c>
    </row>
    <row r="456" spans="1:13" ht="25.5" hidden="1" outlineLevel="4" x14ac:dyDescent="0.25">
      <c r="A456" s="19" t="s">
        <v>166</v>
      </c>
      <c r="B456" s="10" t="s">
        <v>59</v>
      </c>
      <c r="C456" s="10" t="s">
        <v>383</v>
      </c>
      <c r="D456" s="10" t="s">
        <v>16</v>
      </c>
      <c r="E456" s="18" t="s">
        <v>83</v>
      </c>
      <c r="F456" s="18" t="s">
        <v>88</v>
      </c>
      <c r="G456" s="18" t="s">
        <v>85</v>
      </c>
      <c r="H456" s="9" t="s">
        <v>59</v>
      </c>
      <c r="I456" s="10">
        <v>80920</v>
      </c>
      <c r="J456" s="10" t="s">
        <v>16</v>
      </c>
      <c r="K456" s="8">
        <v>0</v>
      </c>
      <c r="L456" s="8">
        <v>0</v>
      </c>
      <c r="M456" s="8">
        <v>0</v>
      </c>
    </row>
    <row r="457" spans="1:13" ht="63.75" outlineLevel="4" x14ac:dyDescent="0.25">
      <c r="A457" s="19" t="s">
        <v>245</v>
      </c>
      <c r="B457" s="10" t="s">
        <v>59</v>
      </c>
      <c r="C457" s="10" t="s">
        <v>384</v>
      </c>
      <c r="D457" s="10" t="s">
        <v>139</v>
      </c>
      <c r="E457" s="18" t="s">
        <v>83</v>
      </c>
      <c r="F457" s="18" t="s">
        <v>88</v>
      </c>
      <c r="G457" s="18" t="s">
        <v>85</v>
      </c>
      <c r="H457" s="9" t="s">
        <v>59</v>
      </c>
      <c r="I457" s="10">
        <v>81830</v>
      </c>
      <c r="J457" s="10"/>
      <c r="K457" s="8">
        <f t="shared" ref="K457:M459" si="153">K458</f>
        <v>1014928.51</v>
      </c>
      <c r="L457" s="8">
        <f t="shared" si="153"/>
        <v>0</v>
      </c>
      <c r="M457" s="8">
        <f t="shared" si="153"/>
        <v>0</v>
      </c>
    </row>
    <row r="458" spans="1:13" ht="38.25" outlineLevel="4" x14ac:dyDescent="0.25">
      <c r="A458" s="19" t="s">
        <v>164</v>
      </c>
      <c r="B458" s="10" t="s">
        <v>59</v>
      </c>
      <c r="C458" s="10" t="s">
        <v>384</v>
      </c>
      <c r="D458" s="10" t="s">
        <v>12</v>
      </c>
      <c r="E458" s="18" t="s">
        <v>83</v>
      </c>
      <c r="F458" s="18" t="s">
        <v>88</v>
      </c>
      <c r="G458" s="18" t="s">
        <v>85</v>
      </c>
      <c r="H458" s="9" t="s">
        <v>59</v>
      </c>
      <c r="I458" s="10">
        <v>81830</v>
      </c>
      <c r="J458" s="10" t="s">
        <v>12</v>
      </c>
      <c r="K458" s="8">
        <f t="shared" si="153"/>
        <v>1014928.51</v>
      </c>
      <c r="L458" s="8">
        <f t="shared" si="153"/>
        <v>0</v>
      </c>
      <c r="M458" s="8">
        <f t="shared" si="153"/>
        <v>0</v>
      </c>
    </row>
    <row r="459" spans="1:13" ht="51" outlineLevel="4" x14ac:dyDescent="0.25">
      <c r="A459" s="19" t="s">
        <v>165</v>
      </c>
      <c r="B459" s="10" t="s">
        <v>59</v>
      </c>
      <c r="C459" s="10" t="s">
        <v>384</v>
      </c>
      <c r="D459" s="10" t="s">
        <v>14</v>
      </c>
      <c r="E459" s="18" t="s">
        <v>83</v>
      </c>
      <c r="F459" s="18" t="s">
        <v>88</v>
      </c>
      <c r="G459" s="18" t="s">
        <v>85</v>
      </c>
      <c r="H459" s="9" t="s">
        <v>59</v>
      </c>
      <c r="I459" s="10">
        <v>81830</v>
      </c>
      <c r="J459" s="10" t="s">
        <v>14</v>
      </c>
      <c r="K459" s="8">
        <f t="shared" si="153"/>
        <v>1014928.51</v>
      </c>
      <c r="L459" s="8">
        <f t="shared" si="153"/>
        <v>0</v>
      </c>
      <c r="M459" s="8">
        <f t="shared" si="153"/>
        <v>0</v>
      </c>
    </row>
    <row r="460" spans="1:13" ht="25.5" outlineLevel="4" x14ac:dyDescent="0.25">
      <c r="A460" s="19" t="s">
        <v>166</v>
      </c>
      <c r="B460" s="10" t="s">
        <v>59</v>
      </c>
      <c r="C460" s="10" t="s">
        <v>384</v>
      </c>
      <c r="D460" s="10" t="s">
        <v>16</v>
      </c>
      <c r="E460" s="18" t="s">
        <v>83</v>
      </c>
      <c r="F460" s="18" t="s">
        <v>88</v>
      </c>
      <c r="G460" s="18" t="s">
        <v>85</v>
      </c>
      <c r="H460" s="9" t="s">
        <v>59</v>
      </c>
      <c r="I460" s="10">
        <v>81830</v>
      </c>
      <c r="J460" s="10" t="s">
        <v>16</v>
      </c>
      <c r="K460" s="1">
        <v>1014928.51</v>
      </c>
      <c r="L460" s="1">
        <v>0</v>
      </c>
      <c r="M460" s="1">
        <v>0</v>
      </c>
    </row>
    <row r="461" spans="1:13" ht="25.5" hidden="1" outlineLevel="4" x14ac:dyDescent="0.25">
      <c r="A461" s="19" t="s">
        <v>244</v>
      </c>
      <c r="B461" s="10" t="s">
        <v>59</v>
      </c>
      <c r="C461" s="10" t="s">
        <v>385</v>
      </c>
      <c r="D461" s="10" t="s">
        <v>139</v>
      </c>
      <c r="E461" s="18" t="s">
        <v>83</v>
      </c>
      <c r="F461" s="18" t="s">
        <v>88</v>
      </c>
      <c r="G461" s="18" t="s">
        <v>85</v>
      </c>
      <c r="H461" s="9" t="s">
        <v>59</v>
      </c>
      <c r="I461" s="10">
        <v>81870</v>
      </c>
      <c r="J461" s="10"/>
      <c r="K461" s="8">
        <f>K462+K466</f>
        <v>0</v>
      </c>
      <c r="L461" s="8">
        <f>L462+L466</f>
        <v>0</v>
      </c>
      <c r="M461" s="8">
        <f>M462+M466</f>
        <v>0</v>
      </c>
    </row>
    <row r="462" spans="1:13" ht="38.25" hidden="1" outlineLevel="4" x14ac:dyDescent="0.25">
      <c r="A462" s="19" t="s">
        <v>164</v>
      </c>
      <c r="B462" s="10" t="s">
        <v>59</v>
      </c>
      <c r="C462" s="10" t="s">
        <v>385</v>
      </c>
      <c r="D462" s="10" t="s">
        <v>12</v>
      </c>
      <c r="E462" s="18" t="s">
        <v>83</v>
      </c>
      <c r="F462" s="18" t="s">
        <v>88</v>
      </c>
      <c r="G462" s="18" t="s">
        <v>85</v>
      </c>
      <c r="H462" s="9" t="s">
        <v>59</v>
      </c>
      <c r="I462" s="10">
        <v>81870</v>
      </c>
      <c r="J462" s="10" t="s">
        <v>12</v>
      </c>
      <c r="K462" s="8">
        <f>K463</f>
        <v>0</v>
      </c>
      <c r="L462" s="8">
        <f>L463</f>
        <v>0</v>
      </c>
      <c r="M462" s="8">
        <f>M463</f>
        <v>0</v>
      </c>
    </row>
    <row r="463" spans="1:13" ht="51" hidden="1" outlineLevel="4" x14ac:dyDescent="0.25">
      <c r="A463" s="19" t="s">
        <v>165</v>
      </c>
      <c r="B463" s="10" t="s">
        <v>59</v>
      </c>
      <c r="C463" s="10" t="s">
        <v>385</v>
      </c>
      <c r="D463" s="10" t="s">
        <v>14</v>
      </c>
      <c r="E463" s="18" t="s">
        <v>83</v>
      </c>
      <c r="F463" s="18" t="s">
        <v>88</v>
      </c>
      <c r="G463" s="18" t="s">
        <v>85</v>
      </c>
      <c r="H463" s="9" t="s">
        <v>59</v>
      </c>
      <c r="I463" s="10">
        <v>81870</v>
      </c>
      <c r="J463" s="10" t="s">
        <v>14</v>
      </c>
      <c r="K463" s="8">
        <f>K465+K464</f>
        <v>0</v>
      </c>
      <c r="L463" s="8">
        <f>L465+L464</f>
        <v>0</v>
      </c>
      <c r="M463" s="8">
        <f>M465+M464</f>
        <v>0</v>
      </c>
    </row>
    <row r="464" spans="1:13" ht="25.5" hidden="1" outlineLevel="4" x14ac:dyDescent="0.25">
      <c r="A464" s="19" t="s">
        <v>166</v>
      </c>
      <c r="B464" s="10"/>
      <c r="C464" s="10"/>
      <c r="D464" s="10"/>
      <c r="E464" s="18" t="s">
        <v>83</v>
      </c>
      <c r="F464" s="18" t="s">
        <v>88</v>
      </c>
      <c r="G464" s="18" t="s">
        <v>85</v>
      </c>
      <c r="H464" s="9" t="s">
        <v>59</v>
      </c>
      <c r="I464" s="10">
        <v>81870</v>
      </c>
      <c r="J464" s="10">
        <v>244</v>
      </c>
      <c r="K464" s="8">
        <v>0</v>
      </c>
      <c r="L464" s="8">
        <v>0</v>
      </c>
      <c r="M464" s="8">
        <v>0</v>
      </c>
    </row>
    <row r="465" spans="1:13" ht="25.5" hidden="1" outlineLevel="4" x14ac:dyDescent="0.25">
      <c r="A465" s="19" t="s">
        <v>215</v>
      </c>
      <c r="B465" s="10" t="s">
        <v>59</v>
      </c>
      <c r="C465" s="10" t="s">
        <v>385</v>
      </c>
      <c r="D465" s="10" t="s">
        <v>32</v>
      </c>
      <c r="E465" s="18" t="s">
        <v>83</v>
      </c>
      <c r="F465" s="18" t="s">
        <v>88</v>
      </c>
      <c r="G465" s="18" t="s">
        <v>85</v>
      </c>
      <c r="H465" s="9" t="s">
        <v>59</v>
      </c>
      <c r="I465" s="10">
        <v>81870</v>
      </c>
      <c r="J465" s="10" t="s">
        <v>32</v>
      </c>
      <c r="K465" s="8">
        <v>0</v>
      </c>
      <c r="L465" s="8">
        <v>0</v>
      </c>
      <c r="M465" s="8">
        <v>0</v>
      </c>
    </row>
    <row r="466" spans="1:13" hidden="1" outlineLevel="4" x14ac:dyDescent="0.25">
      <c r="A466" s="17" t="s">
        <v>18</v>
      </c>
      <c r="B466" s="10"/>
      <c r="C466" s="10"/>
      <c r="D466" s="10"/>
      <c r="E466" s="18" t="s">
        <v>83</v>
      </c>
      <c r="F466" s="18" t="s">
        <v>88</v>
      </c>
      <c r="G466" s="18" t="s">
        <v>85</v>
      </c>
      <c r="H466" s="9" t="s">
        <v>59</v>
      </c>
      <c r="I466" s="10">
        <v>81870</v>
      </c>
      <c r="J466" s="10">
        <v>800</v>
      </c>
      <c r="K466" s="8">
        <f t="shared" ref="K466:M467" si="154">K467</f>
        <v>0</v>
      </c>
      <c r="L466" s="8">
        <f t="shared" si="154"/>
        <v>0</v>
      </c>
      <c r="M466" s="8">
        <f t="shared" si="154"/>
        <v>0</v>
      </c>
    </row>
    <row r="467" spans="1:13" hidden="1" outlineLevel="4" x14ac:dyDescent="0.25">
      <c r="A467" s="17" t="s">
        <v>34</v>
      </c>
      <c r="B467" s="10"/>
      <c r="C467" s="10"/>
      <c r="D467" s="10"/>
      <c r="E467" s="18" t="s">
        <v>83</v>
      </c>
      <c r="F467" s="18" t="s">
        <v>88</v>
      </c>
      <c r="G467" s="18" t="s">
        <v>85</v>
      </c>
      <c r="H467" s="9" t="s">
        <v>59</v>
      </c>
      <c r="I467" s="10">
        <v>81870</v>
      </c>
      <c r="J467" s="10">
        <v>830</v>
      </c>
      <c r="K467" s="8">
        <f t="shared" si="154"/>
        <v>0</v>
      </c>
      <c r="L467" s="8">
        <f t="shared" si="154"/>
        <v>0</v>
      </c>
      <c r="M467" s="8">
        <f t="shared" si="154"/>
        <v>0</v>
      </c>
    </row>
    <row r="468" spans="1:13" ht="51" hidden="1" outlineLevel="4" x14ac:dyDescent="0.25">
      <c r="A468" s="17" t="s">
        <v>36</v>
      </c>
      <c r="B468" s="10"/>
      <c r="C468" s="10"/>
      <c r="D468" s="10"/>
      <c r="E468" s="18" t="s">
        <v>83</v>
      </c>
      <c r="F468" s="18" t="s">
        <v>88</v>
      </c>
      <c r="G468" s="18" t="s">
        <v>85</v>
      </c>
      <c r="H468" s="9" t="s">
        <v>59</v>
      </c>
      <c r="I468" s="10">
        <v>81870</v>
      </c>
      <c r="J468" s="10">
        <v>831</v>
      </c>
      <c r="K468" s="8">
        <v>0</v>
      </c>
      <c r="L468" s="8">
        <v>0</v>
      </c>
      <c r="M468" s="8">
        <v>0</v>
      </c>
    </row>
    <row r="469" spans="1:13" ht="51" outlineLevel="4" x14ac:dyDescent="0.25">
      <c r="A469" s="19" t="s">
        <v>62</v>
      </c>
      <c r="B469" s="10"/>
      <c r="C469" s="10"/>
      <c r="D469" s="10"/>
      <c r="E469" s="9" t="s">
        <v>83</v>
      </c>
      <c r="F469" s="9" t="s">
        <v>88</v>
      </c>
      <c r="G469" s="9" t="s">
        <v>85</v>
      </c>
      <c r="H469" s="9" t="s">
        <v>59</v>
      </c>
      <c r="I469" s="10" t="s">
        <v>115</v>
      </c>
      <c r="J469" s="10"/>
      <c r="K469" s="8">
        <f t="shared" ref="K469:M471" si="155">K470</f>
        <v>9011165</v>
      </c>
      <c r="L469" s="8">
        <f t="shared" si="155"/>
        <v>0</v>
      </c>
      <c r="M469" s="8">
        <f t="shared" si="155"/>
        <v>0</v>
      </c>
    </row>
    <row r="470" spans="1:13" ht="38.25" outlineLevel="4" x14ac:dyDescent="0.25">
      <c r="A470" s="19" t="s">
        <v>46</v>
      </c>
      <c r="B470" s="10"/>
      <c r="C470" s="10"/>
      <c r="D470" s="10"/>
      <c r="E470" s="18" t="s">
        <v>83</v>
      </c>
      <c r="F470" s="18" t="s">
        <v>88</v>
      </c>
      <c r="G470" s="18" t="s">
        <v>85</v>
      </c>
      <c r="H470" s="9" t="s">
        <v>59</v>
      </c>
      <c r="I470" s="10" t="s">
        <v>115</v>
      </c>
      <c r="J470" s="10" t="s">
        <v>47</v>
      </c>
      <c r="K470" s="8">
        <f t="shared" si="155"/>
        <v>9011165</v>
      </c>
      <c r="L470" s="8">
        <f t="shared" si="155"/>
        <v>0</v>
      </c>
      <c r="M470" s="8">
        <f t="shared" si="155"/>
        <v>0</v>
      </c>
    </row>
    <row r="471" spans="1:13" outlineLevel="4" x14ac:dyDescent="0.25">
      <c r="A471" s="19" t="s">
        <v>48</v>
      </c>
      <c r="B471" s="10"/>
      <c r="C471" s="10"/>
      <c r="D471" s="10"/>
      <c r="E471" s="18" t="s">
        <v>83</v>
      </c>
      <c r="F471" s="18" t="s">
        <v>88</v>
      </c>
      <c r="G471" s="18" t="s">
        <v>85</v>
      </c>
      <c r="H471" s="9" t="s">
        <v>59</v>
      </c>
      <c r="I471" s="10" t="s">
        <v>115</v>
      </c>
      <c r="J471" s="10" t="s">
        <v>49</v>
      </c>
      <c r="K471" s="8">
        <f t="shared" si="155"/>
        <v>9011165</v>
      </c>
      <c r="L471" s="8">
        <f t="shared" si="155"/>
        <v>0</v>
      </c>
      <c r="M471" s="8">
        <f t="shared" si="155"/>
        <v>0</v>
      </c>
    </row>
    <row r="472" spans="1:13" ht="51" outlineLevel="4" x14ac:dyDescent="0.25">
      <c r="A472" s="19" t="s">
        <v>60</v>
      </c>
      <c r="B472" s="10"/>
      <c r="C472" s="10"/>
      <c r="D472" s="10"/>
      <c r="E472" s="18" t="s">
        <v>83</v>
      </c>
      <c r="F472" s="18" t="s">
        <v>88</v>
      </c>
      <c r="G472" s="18" t="s">
        <v>85</v>
      </c>
      <c r="H472" s="9" t="s">
        <v>59</v>
      </c>
      <c r="I472" s="10" t="s">
        <v>115</v>
      </c>
      <c r="J472" s="10" t="s">
        <v>61</v>
      </c>
      <c r="K472" s="1">
        <v>9011165</v>
      </c>
      <c r="L472" s="1">
        <v>0</v>
      </c>
      <c r="M472" s="1">
        <v>0</v>
      </c>
    </row>
    <row r="473" spans="1:13" ht="25.5" hidden="1" outlineLevel="4" x14ac:dyDescent="0.25">
      <c r="A473" s="19" t="s">
        <v>361</v>
      </c>
      <c r="B473" s="10" t="s">
        <v>59</v>
      </c>
      <c r="C473" s="10" t="s">
        <v>379</v>
      </c>
      <c r="D473" s="10" t="s">
        <v>139</v>
      </c>
      <c r="E473" s="18" t="s">
        <v>83</v>
      </c>
      <c r="F473" s="18" t="s">
        <v>88</v>
      </c>
      <c r="G473" s="18" t="s">
        <v>85</v>
      </c>
      <c r="H473" s="9" t="s">
        <v>59</v>
      </c>
      <c r="I473" s="10">
        <v>83360</v>
      </c>
      <c r="J473" s="10"/>
      <c r="K473" s="8">
        <f t="shared" ref="K473:M475" si="156">K474</f>
        <v>0</v>
      </c>
      <c r="L473" s="8">
        <f t="shared" si="156"/>
        <v>0</v>
      </c>
      <c r="M473" s="8">
        <f t="shared" si="156"/>
        <v>0</v>
      </c>
    </row>
    <row r="474" spans="1:13" hidden="1" outlineLevel="4" x14ac:dyDescent="0.25">
      <c r="A474" s="19" t="s">
        <v>194</v>
      </c>
      <c r="B474" s="10" t="s">
        <v>59</v>
      </c>
      <c r="C474" s="10" t="s">
        <v>379</v>
      </c>
      <c r="D474" s="10" t="s">
        <v>19</v>
      </c>
      <c r="E474" s="18" t="s">
        <v>83</v>
      </c>
      <c r="F474" s="18" t="s">
        <v>88</v>
      </c>
      <c r="G474" s="18" t="s">
        <v>85</v>
      </c>
      <c r="H474" s="9" t="s">
        <v>59</v>
      </c>
      <c r="I474" s="10">
        <v>83360</v>
      </c>
      <c r="J474" s="10" t="s">
        <v>19</v>
      </c>
      <c r="K474" s="8">
        <f t="shared" si="156"/>
        <v>0</v>
      </c>
      <c r="L474" s="8">
        <f t="shared" si="156"/>
        <v>0</v>
      </c>
      <c r="M474" s="8">
        <f t="shared" si="156"/>
        <v>0</v>
      </c>
    </row>
    <row r="475" spans="1:13" ht="25.5" hidden="1" outlineLevel="4" x14ac:dyDescent="0.25">
      <c r="A475" s="19" t="s">
        <v>195</v>
      </c>
      <c r="B475" s="10" t="s">
        <v>59</v>
      </c>
      <c r="C475" s="10" t="s">
        <v>379</v>
      </c>
      <c r="D475" s="10" t="s">
        <v>20</v>
      </c>
      <c r="E475" s="18" t="s">
        <v>83</v>
      </c>
      <c r="F475" s="18" t="s">
        <v>88</v>
      </c>
      <c r="G475" s="18" t="s">
        <v>85</v>
      </c>
      <c r="H475" s="9" t="s">
        <v>59</v>
      </c>
      <c r="I475" s="10">
        <v>83360</v>
      </c>
      <c r="J475" s="10" t="s">
        <v>20</v>
      </c>
      <c r="K475" s="8">
        <f t="shared" si="156"/>
        <v>0</v>
      </c>
      <c r="L475" s="8">
        <f t="shared" si="156"/>
        <v>0</v>
      </c>
      <c r="M475" s="8">
        <f t="shared" si="156"/>
        <v>0</v>
      </c>
    </row>
    <row r="476" spans="1:13" ht="25.5" hidden="1" outlineLevel="4" x14ac:dyDescent="0.25">
      <c r="A476" s="19" t="s">
        <v>196</v>
      </c>
      <c r="B476" s="10" t="s">
        <v>59</v>
      </c>
      <c r="C476" s="10" t="s">
        <v>379</v>
      </c>
      <c r="D476" s="10" t="s">
        <v>21</v>
      </c>
      <c r="E476" s="18" t="s">
        <v>83</v>
      </c>
      <c r="F476" s="18" t="s">
        <v>88</v>
      </c>
      <c r="G476" s="18" t="s">
        <v>85</v>
      </c>
      <c r="H476" s="9" t="s">
        <v>59</v>
      </c>
      <c r="I476" s="10">
        <v>83360</v>
      </c>
      <c r="J476" s="10" t="s">
        <v>21</v>
      </c>
      <c r="K476" s="8">
        <v>0</v>
      </c>
      <c r="L476" s="8">
        <v>0</v>
      </c>
      <c r="M476" s="8">
        <v>0</v>
      </c>
    </row>
    <row r="477" spans="1:13" ht="76.5" outlineLevel="4" x14ac:dyDescent="0.25">
      <c r="A477" s="19" t="s">
        <v>293</v>
      </c>
      <c r="B477" s="10" t="s">
        <v>0</v>
      </c>
      <c r="C477" s="10" t="s">
        <v>363</v>
      </c>
      <c r="D477" s="10" t="s">
        <v>139</v>
      </c>
      <c r="E477" s="18" t="s">
        <v>83</v>
      </c>
      <c r="F477" s="18" t="s">
        <v>88</v>
      </c>
      <c r="G477" s="18" t="s">
        <v>85</v>
      </c>
      <c r="H477" s="9" t="s">
        <v>59</v>
      </c>
      <c r="I477" s="10" t="s">
        <v>113</v>
      </c>
      <c r="J477" s="10"/>
      <c r="K477" s="8">
        <f t="shared" ref="K477:M479" si="157">K478</f>
        <v>19028196</v>
      </c>
      <c r="L477" s="8">
        <f t="shared" si="157"/>
        <v>25370928</v>
      </c>
      <c r="M477" s="8">
        <f t="shared" si="157"/>
        <v>25370928</v>
      </c>
    </row>
    <row r="478" spans="1:13" ht="38.25" outlineLevel="4" x14ac:dyDescent="0.25">
      <c r="A478" s="19" t="s">
        <v>247</v>
      </c>
      <c r="B478" s="10" t="s">
        <v>0</v>
      </c>
      <c r="C478" s="10" t="s">
        <v>363</v>
      </c>
      <c r="D478" s="10" t="s">
        <v>47</v>
      </c>
      <c r="E478" s="18" t="s">
        <v>83</v>
      </c>
      <c r="F478" s="18" t="s">
        <v>88</v>
      </c>
      <c r="G478" s="18" t="s">
        <v>85</v>
      </c>
      <c r="H478" s="9" t="s">
        <v>59</v>
      </c>
      <c r="I478" s="10" t="s">
        <v>113</v>
      </c>
      <c r="J478" s="10" t="s">
        <v>47</v>
      </c>
      <c r="K478" s="8">
        <f t="shared" si="157"/>
        <v>19028196</v>
      </c>
      <c r="L478" s="8">
        <f t="shared" si="157"/>
        <v>25370928</v>
      </c>
      <c r="M478" s="8">
        <f t="shared" si="157"/>
        <v>25370928</v>
      </c>
    </row>
    <row r="479" spans="1:13" outlineLevel="4" x14ac:dyDescent="0.25">
      <c r="A479" s="19" t="s">
        <v>248</v>
      </c>
      <c r="B479" s="10" t="s">
        <v>0</v>
      </c>
      <c r="C479" s="10" t="s">
        <v>363</v>
      </c>
      <c r="D479" s="10" t="s">
        <v>49</v>
      </c>
      <c r="E479" s="18" t="s">
        <v>83</v>
      </c>
      <c r="F479" s="18" t="s">
        <v>88</v>
      </c>
      <c r="G479" s="18" t="s">
        <v>85</v>
      </c>
      <c r="H479" s="9" t="s">
        <v>59</v>
      </c>
      <c r="I479" s="10" t="s">
        <v>113</v>
      </c>
      <c r="J479" s="10" t="s">
        <v>49</v>
      </c>
      <c r="K479" s="8">
        <f t="shared" si="157"/>
        <v>19028196</v>
      </c>
      <c r="L479" s="8">
        <f t="shared" si="157"/>
        <v>25370928</v>
      </c>
      <c r="M479" s="8">
        <f t="shared" si="157"/>
        <v>25370928</v>
      </c>
    </row>
    <row r="480" spans="1:13" ht="51" outlineLevel="4" x14ac:dyDescent="0.25">
      <c r="A480" s="19" t="s">
        <v>249</v>
      </c>
      <c r="B480" s="10" t="s">
        <v>0</v>
      </c>
      <c r="C480" s="10" t="s">
        <v>363</v>
      </c>
      <c r="D480" s="10" t="s">
        <v>61</v>
      </c>
      <c r="E480" s="18" t="s">
        <v>83</v>
      </c>
      <c r="F480" s="18" t="s">
        <v>88</v>
      </c>
      <c r="G480" s="18" t="s">
        <v>85</v>
      </c>
      <c r="H480" s="9" t="s">
        <v>59</v>
      </c>
      <c r="I480" s="10" t="s">
        <v>113</v>
      </c>
      <c r="J480" s="10" t="s">
        <v>61</v>
      </c>
      <c r="K480" s="1">
        <v>19028196</v>
      </c>
      <c r="L480" s="1">
        <v>25370928</v>
      </c>
      <c r="M480" s="1">
        <v>25370928</v>
      </c>
    </row>
    <row r="481" spans="1:13" ht="51" hidden="1" outlineLevel="4" x14ac:dyDescent="0.25">
      <c r="A481" s="19" t="s">
        <v>62</v>
      </c>
      <c r="B481" s="10"/>
      <c r="C481" s="10"/>
      <c r="D481" s="10"/>
      <c r="E481" s="18" t="s">
        <v>83</v>
      </c>
      <c r="F481" s="9" t="s">
        <v>88</v>
      </c>
      <c r="G481" s="9" t="s">
        <v>85</v>
      </c>
      <c r="H481" s="9" t="s">
        <v>59</v>
      </c>
      <c r="I481" s="10" t="s">
        <v>115</v>
      </c>
      <c r="J481" s="10"/>
      <c r="K481" s="8">
        <f t="shared" ref="K481:M483" si="158">K482</f>
        <v>0</v>
      </c>
      <c r="L481" s="8">
        <f t="shared" si="158"/>
        <v>0</v>
      </c>
      <c r="M481" s="8">
        <f t="shared" si="158"/>
        <v>0</v>
      </c>
    </row>
    <row r="482" spans="1:13" ht="38.25" hidden="1" outlineLevel="4" x14ac:dyDescent="0.25">
      <c r="A482" s="19" t="s">
        <v>46</v>
      </c>
      <c r="B482" s="10"/>
      <c r="C482" s="10"/>
      <c r="D482" s="10"/>
      <c r="E482" s="18" t="s">
        <v>83</v>
      </c>
      <c r="F482" s="18" t="s">
        <v>88</v>
      </c>
      <c r="G482" s="18" t="s">
        <v>85</v>
      </c>
      <c r="H482" s="9" t="s">
        <v>59</v>
      </c>
      <c r="I482" s="10" t="s">
        <v>115</v>
      </c>
      <c r="J482" s="10" t="s">
        <v>47</v>
      </c>
      <c r="K482" s="8">
        <f t="shared" si="158"/>
        <v>0</v>
      </c>
      <c r="L482" s="8">
        <f t="shared" si="158"/>
        <v>0</v>
      </c>
      <c r="M482" s="8">
        <f t="shared" si="158"/>
        <v>0</v>
      </c>
    </row>
    <row r="483" spans="1:13" hidden="1" outlineLevel="4" x14ac:dyDescent="0.25">
      <c r="A483" s="19" t="s">
        <v>48</v>
      </c>
      <c r="B483" s="10"/>
      <c r="C483" s="10"/>
      <c r="D483" s="10"/>
      <c r="E483" s="18" t="s">
        <v>83</v>
      </c>
      <c r="F483" s="18" t="s">
        <v>88</v>
      </c>
      <c r="G483" s="18" t="s">
        <v>85</v>
      </c>
      <c r="H483" s="9" t="s">
        <v>59</v>
      </c>
      <c r="I483" s="10" t="s">
        <v>115</v>
      </c>
      <c r="J483" s="10" t="s">
        <v>49</v>
      </c>
      <c r="K483" s="8">
        <f t="shared" si="158"/>
        <v>0</v>
      </c>
      <c r="L483" s="8">
        <f t="shared" si="158"/>
        <v>0</v>
      </c>
      <c r="M483" s="8">
        <f t="shared" si="158"/>
        <v>0</v>
      </c>
    </row>
    <row r="484" spans="1:13" ht="51" hidden="1" outlineLevel="4" x14ac:dyDescent="0.25">
      <c r="A484" s="19" t="s">
        <v>60</v>
      </c>
      <c r="B484" s="10"/>
      <c r="C484" s="10"/>
      <c r="D484" s="10"/>
      <c r="E484" s="18" t="s">
        <v>83</v>
      </c>
      <c r="F484" s="18" t="s">
        <v>88</v>
      </c>
      <c r="G484" s="18" t="s">
        <v>85</v>
      </c>
      <c r="H484" s="9" t="s">
        <v>59</v>
      </c>
      <c r="I484" s="10" t="s">
        <v>115</v>
      </c>
      <c r="J484" s="10" t="s">
        <v>61</v>
      </c>
      <c r="K484" s="8">
        <v>0</v>
      </c>
      <c r="L484" s="8">
        <v>0</v>
      </c>
      <c r="M484" s="8">
        <v>0</v>
      </c>
    </row>
    <row r="485" spans="1:13" ht="51" outlineLevel="4" x14ac:dyDescent="0.25">
      <c r="A485" s="17" t="s">
        <v>463</v>
      </c>
      <c r="B485" s="10"/>
      <c r="C485" s="10"/>
      <c r="D485" s="10"/>
      <c r="E485" s="18" t="s">
        <v>79</v>
      </c>
      <c r="F485" s="18"/>
      <c r="G485" s="18"/>
      <c r="H485" s="18"/>
      <c r="I485" s="10"/>
      <c r="J485" s="10"/>
      <c r="K485" s="8">
        <f t="shared" ref="K485:M485" si="159">K486+K593+K637</f>
        <v>1029082731.77</v>
      </c>
      <c r="L485" s="8">
        <f t="shared" si="159"/>
        <v>953771332.95000005</v>
      </c>
      <c r="M485" s="8">
        <f t="shared" si="159"/>
        <v>917439179.31000018</v>
      </c>
    </row>
    <row r="486" spans="1:13" ht="38.25" outlineLevel="4" x14ac:dyDescent="0.25">
      <c r="A486" s="17" t="s">
        <v>464</v>
      </c>
      <c r="B486" s="10"/>
      <c r="C486" s="10"/>
      <c r="D486" s="10"/>
      <c r="E486" s="18" t="s">
        <v>79</v>
      </c>
      <c r="F486" s="18" t="s">
        <v>90</v>
      </c>
      <c r="G486" s="18"/>
      <c r="H486" s="18"/>
      <c r="I486" s="10"/>
      <c r="J486" s="10"/>
      <c r="K486" s="8">
        <f t="shared" ref="K486:M486" si="160">K487+K515+K587</f>
        <v>946570232.88</v>
      </c>
      <c r="L486" s="8">
        <f t="shared" si="160"/>
        <v>871811293.01999998</v>
      </c>
      <c r="M486" s="8">
        <f t="shared" si="160"/>
        <v>835202179.0200001</v>
      </c>
    </row>
    <row r="487" spans="1:13" ht="38.25" outlineLevel="4" x14ac:dyDescent="0.25">
      <c r="A487" s="17" t="s">
        <v>386</v>
      </c>
      <c r="B487" s="10"/>
      <c r="C487" s="10"/>
      <c r="D487" s="10"/>
      <c r="E487" s="18" t="s">
        <v>79</v>
      </c>
      <c r="F487" s="18" t="s">
        <v>90</v>
      </c>
      <c r="G487" s="18" t="s">
        <v>118</v>
      </c>
      <c r="H487" s="18"/>
      <c r="I487" s="10"/>
      <c r="J487" s="10"/>
      <c r="K487" s="8">
        <f t="shared" ref="K487:M487" si="161">K488+K493</f>
        <v>271172225.60000002</v>
      </c>
      <c r="L487" s="8">
        <f t="shared" si="161"/>
        <v>266544956.52000001</v>
      </c>
      <c r="M487" s="8">
        <f t="shared" si="161"/>
        <v>253750513.97</v>
      </c>
    </row>
    <row r="488" spans="1:13" hidden="1" outlineLevel="4" x14ac:dyDescent="0.25">
      <c r="A488" s="19" t="s">
        <v>312</v>
      </c>
      <c r="B488" s="10"/>
      <c r="C488" s="10"/>
      <c r="D488" s="10"/>
      <c r="E488" s="18" t="s">
        <v>79</v>
      </c>
      <c r="F488" s="18" t="s">
        <v>90</v>
      </c>
      <c r="G488" s="18" t="s">
        <v>118</v>
      </c>
      <c r="H488" s="18" t="s">
        <v>0</v>
      </c>
      <c r="I488" s="10"/>
      <c r="J488" s="10"/>
      <c r="K488" s="8">
        <f t="shared" ref="K488:M491" si="162">K489</f>
        <v>0</v>
      </c>
      <c r="L488" s="8">
        <f t="shared" si="162"/>
        <v>0</v>
      </c>
      <c r="M488" s="8">
        <f t="shared" si="162"/>
        <v>0</v>
      </c>
    </row>
    <row r="489" spans="1:13" ht="38.25" hidden="1" outlineLevel="1" x14ac:dyDescent="0.25">
      <c r="A489" s="19" t="s">
        <v>254</v>
      </c>
      <c r="B489" s="10" t="s">
        <v>0</v>
      </c>
      <c r="C489" s="10" t="s">
        <v>387</v>
      </c>
      <c r="D489" s="10" t="s">
        <v>139</v>
      </c>
      <c r="E489" s="18" t="s">
        <v>79</v>
      </c>
      <c r="F489" s="18" t="s">
        <v>90</v>
      </c>
      <c r="G489" s="18" t="s">
        <v>118</v>
      </c>
      <c r="H489" s="18" t="s">
        <v>0</v>
      </c>
      <c r="I489" s="10" t="s">
        <v>99</v>
      </c>
      <c r="J489" s="10"/>
      <c r="K489" s="8">
        <f t="shared" si="162"/>
        <v>0</v>
      </c>
      <c r="L489" s="8">
        <f t="shared" si="162"/>
        <v>0</v>
      </c>
      <c r="M489" s="8">
        <f t="shared" si="162"/>
        <v>0</v>
      </c>
    </row>
    <row r="490" spans="1:13" ht="38.25" hidden="1" outlineLevel="2" x14ac:dyDescent="0.25">
      <c r="A490" s="19" t="s">
        <v>247</v>
      </c>
      <c r="B490" s="10" t="s">
        <v>0</v>
      </c>
      <c r="C490" s="10" t="s">
        <v>387</v>
      </c>
      <c r="D490" s="10" t="s">
        <v>47</v>
      </c>
      <c r="E490" s="18" t="s">
        <v>79</v>
      </c>
      <c r="F490" s="18" t="s">
        <v>90</v>
      </c>
      <c r="G490" s="18" t="s">
        <v>118</v>
      </c>
      <c r="H490" s="18" t="s">
        <v>0</v>
      </c>
      <c r="I490" s="10" t="s">
        <v>99</v>
      </c>
      <c r="J490" s="10" t="s">
        <v>47</v>
      </c>
      <c r="K490" s="8">
        <f t="shared" si="162"/>
        <v>0</v>
      </c>
      <c r="L490" s="8">
        <f t="shared" si="162"/>
        <v>0</v>
      </c>
      <c r="M490" s="8">
        <f t="shared" si="162"/>
        <v>0</v>
      </c>
    </row>
    <row r="491" spans="1:13" hidden="1" outlineLevel="3" x14ac:dyDescent="0.25">
      <c r="A491" s="19" t="s">
        <v>248</v>
      </c>
      <c r="B491" s="10" t="s">
        <v>0</v>
      </c>
      <c r="C491" s="10" t="s">
        <v>387</v>
      </c>
      <c r="D491" s="10" t="s">
        <v>49</v>
      </c>
      <c r="E491" s="18" t="s">
        <v>79</v>
      </c>
      <c r="F491" s="18" t="s">
        <v>90</v>
      </c>
      <c r="G491" s="18" t="s">
        <v>118</v>
      </c>
      <c r="H491" s="18" t="s">
        <v>0</v>
      </c>
      <c r="I491" s="10" t="s">
        <v>99</v>
      </c>
      <c r="J491" s="10" t="s">
        <v>49</v>
      </c>
      <c r="K491" s="8">
        <f t="shared" si="162"/>
        <v>0</v>
      </c>
      <c r="L491" s="8">
        <f t="shared" si="162"/>
        <v>0</v>
      </c>
      <c r="M491" s="8">
        <f t="shared" si="162"/>
        <v>0</v>
      </c>
    </row>
    <row r="492" spans="1:13" ht="51" hidden="1" outlineLevel="4" x14ac:dyDescent="0.25">
      <c r="A492" s="19" t="s">
        <v>253</v>
      </c>
      <c r="B492" s="10" t="s">
        <v>0</v>
      </c>
      <c r="C492" s="10" t="s">
        <v>387</v>
      </c>
      <c r="D492" s="10" t="s">
        <v>51</v>
      </c>
      <c r="E492" s="18" t="s">
        <v>79</v>
      </c>
      <c r="F492" s="18" t="s">
        <v>90</v>
      </c>
      <c r="G492" s="18" t="s">
        <v>118</v>
      </c>
      <c r="H492" s="18" t="s">
        <v>0</v>
      </c>
      <c r="I492" s="10" t="s">
        <v>99</v>
      </c>
      <c r="J492" s="10" t="s">
        <v>51</v>
      </c>
      <c r="K492" s="8">
        <v>0</v>
      </c>
      <c r="L492" s="8">
        <v>0</v>
      </c>
      <c r="M492" s="8">
        <v>0</v>
      </c>
    </row>
    <row r="493" spans="1:13" ht="25.5" outlineLevel="4" x14ac:dyDescent="0.25">
      <c r="A493" s="19" t="s">
        <v>353</v>
      </c>
      <c r="B493" s="10"/>
      <c r="C493" s="10"/>
      <c r="D493" s="10"/>
      <c r="E493" s="18" t="s">
        <v>79</v>
      </c>
      <c r="F493" s="18" t="s">
        <v>90</v>
      </c>
      <c r="G493" s="18" t="s">
        <v>118</v>
      </c>
      <c r="H493" s="18" t="s">
        <v>65</v>
      </c>
      <c r="I493" s="10"/>
      <c r="J493" s="10"/>
      <c r="K493" s="8">
        <f t="shared" ref="K493:M493" si="163">K494+K498</f>
        <v>271172225.60000002</v>
      </c>
      <c r="L493" s="8">
        <f t="shared" si="163"/>
        <v>266544956.52000001</v>
      </c>
      <c r="M493" s="8">
        <f t="shared" si="163"/>
        <v>253750513.97</v>
      </c>
    </row>
    <row r="494" spans="1:13" ht="293.25" outlineLevel="4" x14ac:dyDescent="0.25">
      <c r="A494" s="19" t="s">
        <v>264</v>
      </c>
      <c r="B494" s="10" t="s">
        <v>65</v>
      </c>
      <c r="C494" s="10" t="s">
        <v>388</v>
      </c>
      <c r="D494" s="10" t="s">
        <v>139</v>
      </c>
      <c r="E494" s="18" t="s">
        <v>79</v>
      </c>
      <c r="F494" s="18" t="s">
        <v>90</v>
      </c>
      <c r="G494" s="18" t="s">
        <v>118</v>
      </c>
      <c r="H494" s="18" t="s">
        <v>65</v>
      </c>
      <c r="I494" s="10">
        <v>14722</v>
      </c>
      <c r="J494" s="10"/>
      <c r="K494" s="8">
        <f t="shared" ref="K494:M496" si="164">K495</f>
        <v>212052281</v>
      </c>
      <c r="L494" s="8">
        <f t="shared" si="164"/>
        <v>212052281</v>
      </c>
      <c r="M494" s="8">
        <f t="shared" si="164"/>
        <v>212052281</v>
      </c>
    </row>
    <row r="495" spans="1:13" ht="38.25" outlineLevel="4" x14ac:dyDescent="0.25">
      <c r="A495" s="19" t="s">
        <v>208</v>
      </c>
      <c r="B495" s="10" t="s">
        <v>65</v>
      </c>
      <c r="C495" s="10" t="s">
        <v>388</v>
      </c>
      <c r="D495" s="10" t="s">
        <v>25</v>
      </c>
      <c r="E495" s="18" t="s">
        <v>79</v>
      </c>
      <c r="F495" s="18" t="s">
        <v>90</v>
      </c>
      <c r="G495" s="18" t="s">
        <v>118</v>
      </c>
      <c r="H495" s="18" t="s">
        <v>65</v>
      </c>
      <c r="I495" s="10">
        <v>14722</v>
      </c>
      <c r="J495" s="10" t="s">
        <v>25</v>
      </c>
      <c r="K495" s="8">
        <f t="shared" si="164"/>
        <v>212052281</v>
      </c>
      <c r="L495" s="8">
        <f t="shared" si="164"/>
        <v>212052281</v>
      </c>
      <c r="M495" s="8">
        <f t="shared" si="164"/>
        <v>212052281</v>
      </c>
    </row>
    <row r="496" spans="1:13" ht="25.5" outlineLevel="4" x14ac:dyDescent="0.25">
      <c r="A496" s="19" t="s">
        <v>209</v>
      </c>
      <c r="B496" s="10" t="s">
        <v>65</v>
      </c>
      <c r="C496" s="10" t="s">
        <v>388</v>
      </c>
      <c r="D496" s="10" t="s">
        <v>26</v>
      </c>
      <c r="E496" s="18" t="s">
        <v>79</v>
      </c>
      <c r="F496" s="18" t="s">
        <v>90</v>
      </c>
      <c r="G496" s="18" t="s">
        <v>118</v>
      </c>
      <c r="H496" s="18" t="s">
        <v>65</v>
      </c>
      <c r="I496" s="10">
        <v>14722</v>
      </c>
      <c r="J496" s="10" t="s">
        <v>26</v>
      </c>
      <c r="K496" s="8">
        <f t="shared" si="164"/>
        <v>212052281</v>
      </c>
      <c r="L496" s="8">
        <f t="shared" si="164"/>
        <v>212052281</v>
      </c>
      <c r="M496" s="8">
        <f t="shared" si="164"/>
        <v>212052281</v>
      </c>
    </row>
    <row r="497" spans="1:13" ht="76.5" outlineLevel="4" x14ac:dyDescent="0.25">
      <c r="A497" s="19" t="s">
        <v>210</v>
      </c>
      <c r="B497" s="10" t="s">
        <v>65</v>
      </c>
      <c r="C497" s="10" t="s">
        <v>388</v>
      </c>
      <c r="D497" s="10" t="s">
        <v>27</v>
      </c>
      <c r="E497" s="18" t="s">
        <v>79</v>
      </c>
      <c r="F497" s="18" t="s">
        <v>90</v>
      </c>
      <c r="G497" s="18" t="s">
        <v>118</v>
      </c>
      <c r="H497" s="18" t="s">
        <v>65</v>
      </c>
      <c r="I497" s="10">
        <v>14722</v>
      </c>
      <c r="J497" s="10" t="s">
        <v>27</v>
      </c>
      <c r="K497" s="1">
        <v>212052281</v>
      </c>
      <c r="L497" s="1">
        <v>212052281</v>
      </c>
      <c r="M497" s="1">
        <v>212052281</v>
      </c>
    </row>
    <row r="498" spans="1:13" ht="25.5" outlineLevel="4" x14ac:dyDescent="0.25">
      <c r="A498" s="19" t="s">
        <v>389</v>
      </c>
      <c r="B498" s="10" t="s">
        <v>65</v>
      </c>
      <c r="C498" s="10" t="s">
        <v>390</v>
      </c>
      <c r="D498" s="10" t="s">
        <v>139</v>
      </c>
      <c r="E498" s="18" t="s">
        <v>79</v>
      </c>
      <c r="F498" s="18" t="s">
        <v>90</v>
      </c>
      <c r="G498" s="18" t="s">
        <v>118</v>
      </c>
      <c r="H498" s="18" t="s">
        <v>65</v>
      </c>
      <c r="I498" s="10">
        <v>80300</v>
      </c>
      <c r="J498" s="10"/>
      <c r="K498" s="8">
        <f t="shared" ref="K498:M501" si="165">K502+K507+K511</f>
        <v>59119944.600000001</v>
      </c>
      <c r="L498" s="8">
        <f t="shared" si="165"/>
        <v>54492675.520000003</v>
      </c>
      <c r="M498" s="8">
        <f t="shared" si="165"/>
        <v>41698232.969999999</v>
      </c>
    </row>
    <row r="499" spans="1:13" ht="38.25" outlineLevel="4" x14ac:dyDescent="0.25">
      <c r="A499" s="19" t="s">
        <v>208</v>
      </c>
      <c r="B499" s="10" t="s">
        <v>65</v>
      </c>
      <c r="C499" s="10" t="s">
        <v>390</v>
      </c>
      <c r="D499" s="10" t="s">
        <v>25</v>
      </c>
      <c r="E499" s="18" t="s">
        <v>79</v>
      </c>
      <c r="F499" s="18" t="s">
        <v>90</v>
      </c>
      <c r="G499" s="18" t="s">
        <v>118</v>
      </c>
      <c r="H499" s="18" t="s">
        <v>65</v>
      </c>
      <c r="I499" s="10">
        <v>80300</v>
      </c>
      <c r="J499" s="10" t="s">
        <v>25</v>
      </c>
      <c r="K499" s="8">
        <f t="shared" si="165"/>
        <v>59119944.600000001</v>
      </c>
      <c r="L499" s="8">
        <f t="shared" si="165"/>
        <v>54492675.520000003</v>
      </c>
      <c r="M499" s="8">
        <f t="shared" si="165"/>
        <v>41698232.969999999</v>
      </c>
    </row>
    <row r="500" spans="1:13" ht="25.5" outlineLevel="4" x14ac:dyDescent="0.25">
      <c r="A500" s="19" t="s">
        <v>209</v>
      </c>
      <c r="B500" s="10" t="s">
        <v>65</v>
      </c>
      <c r="C500" s="10" t="s">
        <v>390</v>
      </c>
      <c r="D500" s="10" t="s">
        <v>26</v>
      </c>
      <c r="E500" s="18" t="s">
        <v>79</v>
      </c>
      <c r="F500" s="18" t="s">
        <v>90</v>
      </c>
      <c r="G500" s="18" t="s">
        <v>118</v>
      </c>
      <c r="H500" s="18" t="s">
        <v>65</v>
      </c>
      <c r="I500" s="10">
        <v>80300</v>
      </c>
      <c r="J500" s="10" t="s">
        <v>26</v>
      </c>
      <c r="K500" s="8">
        <f t="shared" si="165"/>
        <v>59119944.600000001</v>
      </c>
      <c r="L500" s="8">
        <f t="shared" si="165"/>
        <v>54492675.520000003</v>
      </c>
      <c r="M500" s="8">
        <f t="shared" si="165"/>
        <v>41698232.969999999</v>
      </c>
    </row>
    <row r="501" spans="1:13" ht="76.5" outlineLevel="4" x14ac:dyDescent="0.25">
      <c r="A501" s="19" t="s">
        <v>210</v>
      </c>
      <c r="B501" s="10" t="s">
        <v>65</v>
      </c>
      <c r="C501" s="10" t="s">
        <v>390</v>
      </c>
      <c r="D501" s="10" t="s">
        <v>27</v>
      </c>
      <c r="E501" s="18" t="s">
        <v>79</v>
      </c>
      <c r="F501" s="18" t="s">
        <v>90</v>
      </c>
      <c r="G501" s="18" t="s">
        <v>118</v>
      </c>
      <c r="H501" s="18" t="s">
        <v>65</v>
      </c>
      <c r="I501" s="9">
        <v>80300</v>
      </c>
      <c r="J501" s="10" t="s">
        <v>27</v>
      </c>
      <c r="K501" s="8">
        <f t="shared" si="165"/>
        <v>59119944.600000001</v>
      </c>
      <c r="L501" s="8">
        <f t="shared" si="165"/>
        <v>54492675.520000003</v>
      </c>
      <c r="M501" s="8">
        <f t="shared" si="165"/>
        <v>41698232.969999999</v>
      </c>
    </row>
    <row r="502" spans="1:13" ht="38.25" outlineLevel="4" x14ac:dyDescent="0.25">
      <c r="A502" s="19" t="s">
        <v>167</v>
      </c>
      <c r="B502" s="10"/>
      <c r="C502" s="10"/>
      <c r="D502" s="10"/>
      <c r="E502" s="18" t="s">
        <v>79</v>
      </c>
      <c r="F502" s="18" t="s">
        <v>90</v>
      </c>
      <c r="G502" s="18" t="s">
        <v>118</v>
      </c>
      <c r="H502" s="18" t="s">
        <v>65</v>
      </c>
      <c r="I502" s="9" t="s">
        <v>119</v>
      </c>
      <c r="J502" s="10"/>
      <c r="K502" s="8">
        <f t="shared" ref="K502:M503" si="166">K503</f>
        <v>36676692.600000001</v>
      </c>
      <c r="L502" s="8">
        <f t="shared" si="166"/>
        <v>35694207.460000001</v>
      </c>
      <c r="M502" s="8">
        <f t="shared" si="166"/>
        <v>35712422.920000002</v>
      </c>
    </row>
    <row r="503" spans="1:13" ht="38.25" outlineLevel="4" x14ac:dyDescent="0.25">
      <c r="A503" s="19" t="s">
        <v>152</v>
      </c>
      <c r="B503" s="10"/>
      <c r="C503" s="10"/>
      <c r="D503" s="10"/>
      <c r="E503" s="18" t="s">
        <v>79</v>
      </c>
      <c r="F503" s="18" t="s">
        <v>90</v>
      </c>
      <c r="G503" s="18" t="s">
        <v>118</v>
      </c>
      <c r="H503" s="18" t="s">
        <v>65</v>
      </c>
      <c r="I503" s="9" t="s">
        <v>119</v>
      </c>
      <c r="J503" s="10">
        <v>600</v>
      </c>
      <c r="K503" s="8">
        <f t="shared" si="166"/>
        <v>36676692.600000001</v>
      </c>
      <c r="L503" s="8">
        <f t="shared" si="166"/>
        <v>35694207.460000001</v>
      </c>
      <c r="M503" s="8">
        <f t="shared" si="166"/>
        <v>35712422.920000002</v>
      </c>
    </row>
    <row r="504" spans="1:13" ht="25.5" outlineLevel="4" x14ac:dyDescent="0.25">
      <c r="A504" s="19" t="s">
        <v>153</v>
      </c>
      <c r="B504" s="10"/>
      <c r="C504" s="10"/>
      <c r="D504" s="10"/>
      <c r="E504" s="18" t="s">
        <v>79</v>
      </c>
      <c r="F504" s="18" t="s">
        <v>90</v>
      </c>
      <c r="G504" s="18" t="s">
        <v>118</v>
      </c>
      <c r="H504" s="18" t="s">
        <v>65</v>
      </c>
      <c r="I504" s="9" t="s">
        <v>119</v>
      </c>
      <c r="J504" s="10">
        <v>610</v>
      </c>
      <c r="K504" s="8">
        <f>K505+K506</f>
        <v>36676692.600000001</v>
      </c>
      <c r="L504" s="8">
        <f>L505+L506</f>
        <v>35694207.460000001</v>
      </c>
      <c r="M504" s="8">
        <f>M505+M506</f>
        <v>35712422.920000002</v>
      </c>
    </row>
    <row r="505" spans="1:13" ht="76.5" outlineLevel="4" x14ac:dyDescent="0.25">
      <c r="A505" s="19" t="s">
        <v>154</v>
      </c>
      <c r="B505" s="10"/>
      <c r="C505" s="10"/>
      <c r="D505" s="10"/>
      <c r="E505" s="18" t="s">
        <v>79</v>
      </c>
      <c r="F505" s="18" t="s">
        <v>90</v>
      </c>
      <c r="G505" s="18" t="s">
        <v>118</v>
      </c>
      <c r="H505" s="18" t="s">
        <v>65</v>
      </c>
      <c r="I505" s="9" t="s">
        <v>119</v>
      </c>
      <c r="J505" s="10">
        <v>611</v>
      </c>
      <c r="K505" s="1">
        <v>36676692.600000001</v>
      </c>
      <c r="L505" s="1">
        <v>35694207.460000001</v>
      </c>
      <c r="M505" s="1">
        <v>35712422.920000002</v>
      </c>
    </row>
    <row r="506" spans="1:13" ht="25.5" hidden="1" outlineLevel="4" x14ac:dyDescent="0.25">
      <c r="A506" s="19" t="s">
        <v>218</v>
      </c>
      <c r="B506" s="10"/>
      <c r="C506" s="10"/>
      <c r="D506" s="10"/>
      <c r="E506" s="18" t="s">
        <v>79</v>
      </c>
      <c r="F506" s="18" t="s">
        <v>90</v>
      </c>
      <c r="G506" s="18" t="s">
        <v>118</v>
      </c>
      <c r="H506" s="18" t="s">
        <v>65</v>
      </c>
      <c r="I506" s="9" t="s">
        <v>119</v>
      </c>
      <c r="J506" s="10">
        <v>612</v>
      </c>
      <c r="K506" s="8">
        <v>0</v>
      </c>
      <c r="L506" s="8">
        <v>0</v>
      </c>
      <c r="M506" s="8">
        <v>0</v>
      </c>
    </row>
    <row r="507" spans="1:13" ht="38.25" outlineLevel="4" x14ac:dyDescent="0.25">
      <c r="A507" s="19" t="s">
        <v>168</v>
      </c>
      <c r="B507" s="10" t="s">
        <v>65</v>
      </c>
      <c r="C507" s="10" t="s">
        <v>391</v>
      </c>
      <c r="D507" s="10" t="s">
        <v>139</v>
      </c>
      <c r="E507" s="18" t="s">
        <v>79</v>
      </c>
      <c r="F507" s="18" t="s">
        <v>90</v>
      </c>
      <c r="G507" s="18" t="s">
        <v>118</v>
      </c>
      <c r="H507" s="18" t="s">
        <v>65</v>
      </c>
      <c r="I507" s="10">
        <v>80302</v>
      </c>
      <c r="J507" s="10"/>
      <c r="K507" s="8">
        <f t="shared" ref="K507:M509" si="167">K508</f>
        <v>11577265</v>
      </c>
      <c r="L507" s="8">
        <f t="shared" si="167"/>
        <v>11999977.310000001</v>
      </c>
      <c r="M507" s="8">
        <f t="shared" si="167"/>
        <v>5985810.0499999998</v>
      </c>
    </row>
    <row r="508" spans="1:13" ht="38.25" outlineLevel="4" x14ac:dyDescent="0.25">
      <c r="A508" s="19" t="s">
        <v>208</v>
      </c>
      <c r="B508" s="10" t="s">
        <v>65</v>
      </c>
      <c r="C508" s="10" t="s">
        <v>391</v>
      </c>
      <c r="D508" s="10" t="s">
        <v>25</v>
      </c>
      <c r="E508" s="18" t="s">
        <v>79</v>
      </c>
      <c r="F508" s="18" t="s">
        <v>90</v>
      </c>
      <c r="G508" s="18" t="s">
        <v>118</v>
      </c>
      <c r="H508" s="18" t="s">
        <v>65</v>
      </c>
      <c r="I508" s="10">
        <v>80302</v>
      </c>
      <c r="J508" s="10" t="s">
        <v>25</v>
      </c>
      <c r="K508" s="8">
        <f t="shared" si="167"/>
        <v>11577265</v>
      </c>
      <c r="L508" s="8">
        <f t="shared" si="167"/>
        <v>11999977.310000001</v>
      </c>
      <c r="M508" s="8">
        <f t="shared" si="167"/>
        <v>5985810.0499999998</v>
      </c>
    </row>
    <row r="509" spans="1:13" ht="25.5" outlineLevel="4" x14ac:dyDescent="0.25">
      <c r="A509" s="19" t="s">
        <v>209</v>
      </c>
      <c r="B509" s="10" t="s">
        <v>65</v>
      </c>
      <c r="C509" s="10" t="s">
        <v>391</v>
      </c>
      <c r="D509" s="10" t="s">
        <v>26</v>
      </c>
      <c r="E509" s="18" t="s">
        <v>79</v>
      </c>
      <c r="F509" s="18" t="s">
        <v>90</v>
      </c>
      <c r="G509" s="18" t="s">
        <v>118</v>
      </c>
      <c r="H509" s="18" t="s">
        <v>65</v>
      </c>
      <c r="I509" s="10">
        <v>80302</v>
      </c>
      <c r="J509" s="10" t="s">
        <v>26</v>
      </c>
      <c r="K509" s="8">
        <f t="shared" si="167"/>
        <v>11577265</v>
      </c>
      <c r="L509" s="8">
        <f t="shared" si="167"/>
        <v>11999977.310000001</v>
      </c>
      <c r="M509" s="8">
        <f t="shared" si="167"/>
        <v>5985810.0499999998</v>
      </c>
    </row>
    <row r="510" spans="1:13" ht="76.5" outlineLevel="4" x14ac:dyDescent="0.25">
      <c r="A510" s="19" t="s">
        <v>210</v>
      </c>
      <c r="B510" s="10" t="s">
        <v>65</v>
      </c>
      <c r="C510" s="10" t="s">
        <v>391</v>
      </c>
      <c r="D510" s="10" t="s">
        <v>27</v>
      </c>
      <c r="E510" s="18" t="s">
        <v>79</v>
      </c>
      <c r="F510" s="18" t="s">
        <v>90</v>
      </c>
      <c r="G510" s="18" t="s">
        <v>118</v>
      </c>
      <c r="H510" s="18" t="s">
        <v>65</v>
      </c>
      <c r="I510" s="10">
        <v>80302</v>
      </c>
      <c r="J510" s="10" t="s">
        <v>27</v>
      </c>
      <c r="K510" s="1">
        <v>11577265</v>
      </c>
      <c r="L510" s="1">
        <v>11999977.310000001</v>
      </c>
      <c r="M510" s="1">
        <v>5985810.0499999998</v>
      </c>
    </row>
    <row r="511" spans="1:13" ht="38.25" outlineLevel="4" x14ac:dyDescent="0.25">
      <c r="A511" s="19" t="s">
        <v>169</v>
      </c>
      <c r="B511" s="10" t="s">
        <v>65</v>
      </c>
      <c r="C511" s="10" t="s">
        <v>392</v>
      </c>
      <c r="D511" s="10" t="s">
        <v>139</v>
      </c>
      <c r="E511" s="18" t="s">
        <v>79</v>
      </c>
      <c r="F511" s="18" t="s">
        <v>90</v>
      </c>
      <c r="G511" s="18" t="s">
        <v>118</v>
      </c>
      <c r="H511" s="18" t="s">
        <v>65</v>
      </c>
      <c r="I511" s="10">
        <v>80303</v>
      </c>
      <c r="J511" s="10"/>
      <c r="K511" s="8">
        <f t="shared" ref="K511:M513" si="168">K512</f>
        <v>10865987</v>
      </c>
      <c r="L511" s="8">
        <f t="shared" si="168"/>
        <v>6798490.75</v>
      </c>
      <c r="M511" s="8">
        <f t="shared" si="168"/>
        <v>0</v>
      </c>
    </row>
    <row r="512" spans="1:13" ht="38.25" outlineLevel="4" x14ac:dyDescent="0.25">
      <c r="A512" s="19" t="s">
        <v>208</v>
      </c>
      <c r="B512" s="10" t="s">
        <v>65</v>
      </c>
      <c r="C512" s="10" t="s">
        <v>392</v>
      </c>
      <c r="D512" s="10" t="s">
        <v>25</v>
      </c>
      <c r="E512" s="18" t="s">
        <v>79</v>
      </c>
      <c r="F512" s="18" t="s">
        <v>90</v>
      </c>
      <c r="G512" s="18" t="s">
        <v>118</v>
      </c>
      <c r="H512" s="18" t="s">
        <v>65</v>
      </c>
      <c r="I512" s="10">
        <v>80303</v>
      </c>
      <c r="J512" s="10" t="s">
        <v>25</v>
      </c>
      <c r="K512" s="8">
        <f t="shared" si="168"/>
        <v>10865987</v>
      </c>
      <c r="L512" s="8">
        <f t="shared" si="168"/>
        <v>6798490.75</v>
      </c>
      <c r="M512" s="8">
        <f t="shared" si="168"/>
        <v>0</v>
      </c>
    </row>
    <row r="513" spans="1:13" ht="25.5" outlineLevel="4" x14ac:dyDescent="0.25">
      <c r="A513" s="19" t="s">
        <v>209</v>
      </c>
      <c r="B513" s="10" t="s">
        <v>65</v>
      </c>
      <c r="C513" s="10" t="s">
        <v>392</v>
      </c>
      <c r="D513" s="10" t="s">
        <v>26</v>
      </c>
      <c r="E513" s="18" t="s">
        <v>79</v>
      </c>
      <c r="F513" s="18" t="s">
        <v>90</v>
      </c>
      <c r="G513" s="18" t="s">
        <v>118</v>
      </c>
      <c r="H513" s="18" t="s">
        <v>65</v>
      </c>
      <c r="I513" s="10">
        <v>80303</v>
      </c>
      <c r="J513" s="10" t="s">
        <v>26</v>
      </c>
      <c r="K513" s="8">
        <f t="shared" si="168"/>
        <v>10865987</v>
      </c>
      <c r="L513" s="8">
        <f t="shared" si="168"/>
        <v>6798490.75</v>
      </c>
      <c r="M513" s="8">
        <f t="shared" si="168"/>
        <v>0</v>
      </c>
    </row>
    <row r="514" spans="1:13" ht="76.5" outlineLevel="4" x14ac:dyDescent="0.25">
      <c r="A514" s="19" t="s">
        <v>210</v>
      </c>
      <c r="B514" s="10" t="s">
        <v>65</v>
      </c>
      <c r="C514" s="10" t="s">
        <v>392</v>
      </c>
      <c r="D514" s="10" t="s">
        <v>27</v>
      </c>
      <c r="E514" s="18" t="s">
        <v>79</v>
      </c>
      <c r="F514" s="18" t="s">
        <v>90</v>
      </c>
      <c r="G514" s="18" t="s">
        <v>118</v>
      </c>
      <c r="H514" s="18" t="s">
        <v>65</v>
      </c>
      <c r="I514" s="10">
        <v>80303</v>
      </c>
      <c r="J514" s="10" t="s">
        <v>27</v>
      </c>
      <c r="K514" s="1">
        <v>10865987</v>
      </c>
      <c r="L514" s="1">
        <v>6798490.75</v>
      </c>
      <c r="M514" s="1">
        <v>0</v>
      </c>
    </row>
    <row r="515" spans="1:13" ht="63.75" outlineLevel="4" x14ac:dyDescent="0.25">
      <c r="A515" s="17" t="s">
        <v>393</v>
      </c>
      <c r="B515" s="10"/>
      <c r="C515" s="10"/>
      <c r="D515" s="10"/>
      <c r="E515" s="18" t="s">
        <v>79</v>
      </c>
      <c r="F515" s="18" t="s">
        <v>90</v>
      </c>
      <c r="G515" s="18" t="s">
        <v>125</v>
      </c>
      <c r="H515" s="9"/>
      <c r="I515" s="10"/>
      <c r="J515" s="10"/>
      <c r="K515" s="8">
        <f t="shared" ref="K515:M515" si="169">K516+K521</f>
        <v>674021607.27999997</v>
      </c>
      <c r="L515" s="8">
        <f t="shared" si="169"/>
        <v>603889936.5</v>
      </c>
      <c r="M515" s="8">
        <f t="shared" si="169"/>
        <v>580075265.05000007</v>
      </c>
    </row>
    <row r="516" spans="1:13" hidden="1" outlineLevel="4" x14ac:dyDescent="0.25">
      <c r="A516" s="19" t="s">
        <v>312</v>
      </c>
      <c r="B516" s="10"/>
      <c r="C516" s="10"/>
      <c r="D516" s="10"/>
      <c r="E516" s="18" t="s">
        <v>79</v>
      </c>
      <c r="F516" s="18" t="s">
        <v>90</v>
      </c>
      <c r="G516" s="18" t="s">
        <v>125</v>
      </c>
      <c r="H516" s="9" t="s">
        <v>0</v>
      </c>
      <c r="I516" s="10"/>
      <c r="J516" s="10"/>
      <c r="K516" s="8">
        <f t="shared" ref="K516:M519" si="170">K517</f>
        <v>0</v>
      </c>
      <c r="L516" s="8">
        <f t="shared" si="170"/>
        <v>0</v>
      </c>
      <c r="M516" s="8">
        <f t="shared" si="170"/>
        <v>0</v>
      </c>
    </row>
    <row r="517" spans="1:13" ht="38.25" hidden="1" outlineLevel="1" x14ac:dyDescent="0.25">
      <c r="A517" s="19" t="s">
        <v>254</v>
      </c>
      <c r="B517" s="10" t="s">
        <v>0</v>
      </c>
      <c r="C517" s="10" t="s">
        <v>394</v>
      </c>
      <c r="D517" s="10" t="s">
        <v>139</v>
      </c>
      <c r="E517" s="18" t="s">
        <v>79</v>
      </c>
      <c r="F517" s="18" t="s">
        <v>90</v>
      </c>
      <c r="G517" s="18" t="s">
        <v>125</v>
      </c>
      <c r="H517" s="18" t="s">
        <v>0</v>
      </c>
      <c r="I517" s="10" t="s">
        <v>99</v>
      </c>
      <c r="J517" s="10"/>
      <c r="K517" s="8">
        <f t="shared" si="170"/>
        <v>0</v>
      </c>
      <c r="L517" s="8">
        <f t="shared" si="170"/>
        <v>0</v>
      </c>
      <c r="M517" s="8">
        <f t="shared" si="170"/>
        <v>0</v>
      </c>
    </row>
    <row r="518" spans="1:13" ht="38.25" hidden="1" outlineLevel="2" x14ac:dyDescent="0.25">
      <c r="A518" s="19" t="s">
        <v>247</v>
      </c>
      <c r="B518" s="10" t="s">
        <v>0</v>
      </c>
      <c r="C518" s="10" t="s">
        <v>394</v>
      </c>
      <c r="D518" s="10" t="s">
        <v>47</v>
      </c>
      <c r="E518" s="18" t="s">
        <v>79</v>
      </c>
      <c r="F518" s="18" t="s">
        <v>90</v>
      </c>
      <c r="G518" s="18" t="s">
        <v>125</v>
      </c>
      <c r="H518" s="9" t="s">
        <v>0</v>
      </c>
      <c r="I518" s="10" t="s">
        <v>99</v>
      </c>
      <c r="J518" s="10" t="s">
        <v>47</v>
      </c>
      <c r="K518" s="8">
        <f t="shared" si="170"/>
        <v>0</v>
      </c>
      <c r="L518" s="8">
        <f t="shared" si="170"/>
        <v>0</v>
      </c>
      <c r="M518" s="8">
        <f t="shared" si="170"/>
        <v>0</v>
      </c>
    </row>
    <row r="519" spans="1:13" hidden="1" outlineLevel="3" x14ac:dyDescent="0.25">
      <c r="A519" s="19" t="s">
        <v>248</v>
      </c>
      <c r="B519" s="10" t="s">
        <v>0</v>
      </c>
      <c r="C519" s="10" t="s">
        <v>394</v>
      </c>
      <c r="D519" s="10" t="s">
        <v>49</v>
      </c>
      <c r="E519" s="18" t="s">
        <v>79</v>
      </c>
      <c r="F519" s="18" t="s">
        <v>90</v>
      </c>
      <c r="G519" s="18" t="s">
        <v>125</v>
      </c>
      <c r="H519" s="9" t="s">
        <v>0</v>
      </c>
      <c r="I519" s="10" t="s">
        <v>99</v>
      </c>
      <c r="J519" s="10" t="s">
        <v>49</v>
      </c>
      <c r="K519" s="8">
        <f t="shared" si="170"/>
        <v>0</v>
      </c>
      <c r="L519" s="8">
        <f t="shared" si="170"/>
        <v>0</v>
      </c>
      <c r="M519" s="8">
        <f t="shared" si="170"/>
        <v>0</v>
      </c>
    </row>
    <row r="520" spans="1:13" ht="51" hidden="1" outlineLevel="4" x14ac:dyDescent="0.25">
      <c r="A520" s="19" t="s">
        <v>253</v>
      </c>
      <c r="B520" s="10" t="s">
        <v>0</v>
      </c>
      <c r="C520" s="10" t="s">
        <v>394</v>
      </c>
      <c r="D520" s="10" t="s">
        <v>51</v>
      </c>
      <c r="E520" s="18" t="s">
        <v>79</v>
      </c>
      <c r="F520" s="18" t="s">
        <v>90</v>
      </c>
      <c r="G520" s="18" t="s">
        <v>125</v>
      </c>
      <c r="H520" s="9" t="s">
        <v>0</v>
      </c>
      <c r="I520" s="10" t="s">
        <v>99</v>
      </c>
      <c r="J520" s="10" t="s">
        <v>51</v>
      </c>
      <c r="K520" s="8">
        <v>0</v>
      </c>
      <c r="L520" s="8">
        <v>0</v>
      </c>
      <c r="M520" s="8">
        <v>0</v>
      </c>
    </row>
    <row r="521" spans="1:13" ht="25.5" outlineLevel="4" x14ac:dyDescent="0.25">
      <c r="A521" s="19" t="s">
        <v>353</v>
      </c>
      <c r="B521" s="10"/>
      <c r="C521" s="10"/>
      <c r="D521" s="10"/>
      <c r="E521" s="18" t="s">
        <v>79</v>
      </c>
      <c r="F521" s="18" t="s">
        <v>90</v>
      </c>
      <c r="G521" s="18" t="s">
        <v>125</v>
      </c>
      <c r="H521" s="9" t="s">
        <v>65</v>
      </c>
      <c r="I521" s="10"/>
      <c r="J521" s="10"/>
      <c r="K521" s="8">
        <f>K522+K526+K530+K547+K559+K575+K583+K579</f>
        <v>674021607.27999997</v>
      </c>
      <c r="L521" s="8">
        <f t="shared" ref="L521:M521" si="171">L522+L526+L530+L547+L559+L575+L583+L579</f>
        <v>603889936.5</v>
      </c>
      <c r="M521" s="8">
        <f t="shared" si="171"/>
        <v>580075265.05000007</v>
      </c>
    </row>
    <row r="522" spans="1:13" ht="114.75" outlineLevel="4" x14ac:dyDescent="0.25">
      <c r="A522" s="19" t="s">
        <v>268</v>
      </c>
      <c r="B522" s="10" t="s">
        <v>65</v>
      </c>
      <c r="C522" s="10" t="s">
        <v>395</v>
      </c>
      <c r="D522" s="10" t="s">
        <v>139</v>
      </c>
      <c r="E522" s="18" t="s">
        <v>79</v>
      </c>
      <c r="F522" s="18" t="s">
        <v>90</v>
      </c>
      <c r="G522" s="18" t="s">
        <v>125</v>
      </c>
      <c r="H522" s="9" t="s">
        <v>65</v>
      </c>
      <c r="I522" s="10">
        <v>14721</v>
      </c>
      <c r="J522" s="10"/>
      <c r="K522" s="8">
        <f t="shared" ref="K522:M524" si="172">K523</f>
        <v>350177195</v>
      </c>
      <c r="L522" s="8">
        <f t="shared" si="172"/>
        <v>350177195</v>
      </c>
      <c r="M522" s="8">
        <f t="shared" si="172"/>
        <v>350177195</v>
      </c>
    </row>
    <row r="523" spans="1:13" ht="38.25" outlineLevel="4" x14ac:dyDescent="0.25">
      <c r="A523" s="19" t="s">
        <v>208</v>
      </c>
      <c r="B523" s="10" t="s">
        <v>65</v>
      </c>
      <c r="C523" s="10" t="s">
        <v>395</v>
      </c>
      <c r="D523" s="10" t="s">
        <v>25</v>
      </c>
      <c r="E523" s="18" t="s">
        <v>79</v>
      </c>
      <c r="F523" s="18" t="s">
        <v>90</v>
      </c>
      <c r="G523" s="18" t="s">
        <v>125</v>
      </c>
      <c r="H523" s="9" t="s">
        <v>65</v>
      </c>
      <c r="I523" s="10">
        <v>14721</v>
      </c>
      <c r="J523" s="10" t="s">
        <v>25</v>
      </c>
      <c r="K523" s="8">
        <f t="shared" si="172"/>
        <v>350177195</v>
      </c>
      <c r="L523" s="8">
        <f t="shared" si="172"/>
        <v>350177195</v>
      </c>
      <c r="M523" s="8">
        <f t="shared" si="172"/>
        <v>350177195</v>
      </c>
    </row>
    <row r="524" spans="1:13" ht="25.5" outlineLevel="4" x14ac:dyDescent="0.25">
      <c r="A524" s="19" t="s">
        <v>209</v>
      </c>
      <c r="B524" s="10" t="s">
        <v>65</v>
      </c>
      <c r="C524" s="10" t="s">
        <v>395</v>
      </c>
      <c r="D524" s="10" t="s">
        <v>26</v>
      </c>
      <c r="E524" s="18" t="s">
        <v>79</v>
      </c>
      <c r="F524" s="18" t="s">
        <v>90</v>
      </c>
      <c r="G524" s="18" t="s">
        <v>125</v>
      </c>
      <c r="H524" s="9" t="s">
        <v>65</v>
      </c>
      <c r="I524" s="10">
        <v>14721</v>
      </c>
      <c r="J524" s="10" t="s">
        <v>26</v>
      </c>
      <c r="K524" s="8">
        <f t="shared" si="172"/>
        <v>350177195</v>
      </c>
      <c r="L524" s="8">
        <f t="shared" si="172"/>
        <v>350177195</v>
      </c>
      <c r="M524" s="8">
        <f t="shared" si="172"/>
        <v>350177195</v>
      </c>
    </row>
    <row r="525" spans="1:13" ht="76.5" outlineLevel="4" x14ac:dyDescent="0.25">
      <c r="A525" s="19" t="s">
        <v>210</v>
      </c>
      <c r="B525" s="10" t="s">
        <v>65</v>
      </c>
      <c r="C525" s="10" t="s">
        <v>395</v>
      </c>
      <c r="D525" s="10" t="s">
        <v>27</v>
      </c>
      <c r="E525" s="18" t="s">
        <v>79</v>
      </c>
      <c r="F525" s="18" t="s">
        <v>90</v>
      </c>
      <c r="G525" s="18" t="s">
        <v>125</v>
      </c>
      <c r="H525" s="9" t="s">
        <v>65</v>
      </c>
      <c r="I525" s="10">
        <v>14721</v>
      </c>
      <c r="J525" s="10" t="s">
        <v>27</v>
      </c>
      <c r="K525" s="1">
        <v>350177195</v>
      </c>
      <c r="L525" s="1">
        <v>350177195</v>
      </c>
      <c r="M525" s="1">
        <v>350177195</v>
      </c>
    </row>
    <row r="526" spans="1:13" ht="76.5" outlineLevel="4" x14ac:dyDescent="0.25">
      <c r="A526" s="19" t="s">
        <v>269</v>
      </c>
      <c r="B526" s="10" t="s">
        <v>65</v>
      </c>
      <c r="C526" s="10" t="s">
        <v>396</v>
      </c>
      <c r="D526" s="10" t="s">
        <v>139</v>
      </c>
      <c r="E526" s="18" t="s">
        <v>79</v>
      </c>
      <c r="F526" s="18" t="s">
        <v>90</v>
      </c>
      <c r="G526" s="18" t="s">
        <v>125</v>
      </c>
      <c r="H526" s="9" t="s">
        <v>65</v>
      </c>
      <c r="I526" s="10">
        <v>53030</v>
      </c>
      <c r="J526" s="10"/>
      <c r="K526" s="8">
        <f t="shared" ref="K526:M528" si="173">K527</f>
        <v>23826600</v>
      </c>
      <c r="L526" s="8">
        <f t="shared" si="173"/>
        <v>23748480</v>
      </c>
      <c r="M526" s="8">
        <f t="shared" si="173"/>
        <v>23748480</v>
      </c>
    </row>
    <row r="527" spans="1:13" ht="38.25" outlineLevel="4" x14ac:dyDescent="0.25">
      <c r="A527" s="19" t="s">
        <v>208</v>
      </c>
      <c r="B527" s="10" t="s">
        <v>65</v>
      </c>
      <c r="C527" s="10" t="s">
        <v>396</v>
      </c>
      <c r="D527" s="10" t="s">
        <v>25</v>
      </c>
      <c r="E527" s="18" t="s">
        <v>79</v>
      </c>
      <c r="F527" s="18" t="s">
        <v>90</v>
      </c>
      <c r="G527" s="18" t="s">
        <v>125</v>
      </c>
      <c r="H527" s="9" t="s">
        <v>65</v>
      </c>
      <c r="I527" s="10">
        <v>53030</v>
      </c>
      <c r="J527" s="10" t="s">
        <v>25</v>
      </c>
      <c r="K527" s="8">
        <f t="shared" si="173"/>
        <v>23826600</v>
      </c>
      <c r="L527" s="8">
        <f t="shared" si="173"/>
        <v>23748480</v>
      </c>
      <c r="M527" s="8">
        <f t="shared" si="173"/>
        <v>23748480</v>
      </c>
    </row>
    <row r="528" spans="1:13" ht="25.5" outlineLevel="4" x14ac:dyDescent="0.25">
      <c r="A528" s="19" t="s">
        <v>209</v>
      </c>
      <c r="B528" s="10" t="s">
        <v>65</v>
      </c>
      <c r="C528" s="10" t="s">
        <v>396</v>
      </c>
      <c r="D528" s="10" t="s">
        <v>26</v>
      </c>
      <c r="E528" s="18" t="s">
        <v>79</v>
      </c>
      <c r="F528" s="18" t="s">
        <v>90</v>
      </c>
      <c r="G528" s="18" t="s">
        <v>125</v>
      </c>
      <c r="H528" s="9" t="s">
        <v>65</v>
      </c>
      <c r="I528" s="10">
        <v>53030</v>
      </c>
      <c r="J528" s="10" t="s">
        <v>26</v>
      </c>
      <c r="K528" s="8">
        <f t="shared" si="173"/>
        <v>23826600</v>
      </c>
      <c r="L528" s="8">
        <f t="shared" si="173"/>
        <v>23748480</v>
      </c>
      <c r="M528" s="8">
        <f t="shared" si="173"/>
        <v>23748480</v>
      </c>
    </row>
    <row r="529" spans="1:13" ht="25.5" outlineLevel="4" x14ac:dyDescent="0.25">
      <c r="A529" s="19" t="s">
        <v>218</v>
      </c>
      <c r="B529" s="10" t="s">
        <v>65</v>
      </c>
      <c r="C529" s="10" t="s">
        <v>396</v>
      </c>
      <c r="D529" s="10" t="s">
        <v>33</v>
      </c>
      <c r="E529" s="18" t="s">
        <v>79</v>
      </c>
      <c r="F529" s="18" t="s">
        <v>90</v>
      </c>
      <c r="G529" s="18" t="s">
        <v>125</v>
      </c>
      <c r="H529" s="9" t="s">
        <v>65</v>
      </c>
      <c r="I529" s="10">
        <v>53030</v>
      </c>
      <c r="J529" s="10" t="s">
        <v>33</v>
      </c>
      <c r="K529" s="1">
        <v>23826600</v>
      </c>
      <c r="L529" s="1">
        <v>23748480</v>
      </c>
      <c r="M529" s="1">
        <v>23748480</v>
      </c>
    </row>
    <row r="530" spans="1:13" ht="25.5" outlineLevel="4" x14ac:dyDescent="0.25">
      <c r="A530" s="19" t="s">
        <v>397</v>
      </c>
      <c r="B530" s="10" t="s">
        <v>65</v>
      </c>
      <c r="C530" s="10" t="s">
        <v>398</v>
      </c>
      <c r="D530" s="10" t="s">
        <v>139</v>
      </c>
      <c r="E530" s="18" t="s">
        <v>79</v>
      </c>
      <c r="F530" s="18" t="s">
        <v>90</v>
      </c>
      <c r="G530" s="18" t="s">
        <v>125</v>
      </c>
      <c r="H530" s="9" t="s">
        <v>65</v>
      </c>
      <c r="I530" s="10">
        <v>80310</v>
      </c>
      <c r="J530" s="10"/>
      <c r="K530" s="8">
        <f t="shared" ref="K530:M533" si="174">K534+K539+K543</f>
        <v>63182764.95000001</v>
      </c>
      <c r="L530" s="8">
        <f t="shared" si="174"/>
        <v>61398298.140000008</v>
      </c>
      <c r="M530" s="8">
        <f t="shared" si="174"/>
        <v>44663003.630000003</v>
      </c>
    </row>
    <row r="531" spans="1:13" ht="38.25" outlineLevel="4" x14ac:dyDescent="0.25">
      <c r="A531" s="19" t="s">
        <v>208</v>
      </c>
      <c r="B531" s="10" t="s">
        <v>65</v>
      </c>
      <c r="C531" s="10" t="s">
        <v>398</v>
      </c>
      <c r="D531" s="10" t="s">
        <v>25</v>
      </c>
      <c r="E531" s="18" t="s">
        <v>79</v>
      </c>
      <c r="F531" s="18" t="s">
        <v>90</v>
      </c>
      <c r="G531" s="18" t="s">
        <v>125</v>
      </c>
      <c r="H531" s="9" t="s">
        <v>65</v>
      </c>
      <c r="I531" s="10">
        <v>80310</v>
      </c>
      <c r="J531" s="10" t="s">
        <v>25</v>
      </c>
      <c r="K531" s="8">
        <f t="shared" si="174"/>
        <v>63182764.95000001</v>
      </c>
      <c r="L531" s="8">
        <f t="shared" si="174"/>
        <v>61398298.140000008</v>
      </c>
      <c r="M531" s="8">
        <f t="shared" si="174"/>
        <v>44663003.630000003</v>
      </c>
    </row>
    <row r="532" spans="1:13" ht="25.5" outlineLevel="4" x14ac:dyDescent="0.25">
      <c r="A532" s="19" t="s">
        <v>209</v>
      </c>
      <c r="B532" s="10" t="s">
        <v>65</v>
      </c>
      <c r="C532" s="10" t="s">
        <v>398</v>
      </c>
      <c r="D532" s="10" t="s">
        <v>26</v>
      </c>
      <c r="E532" s="18" t="s">
        <v>79</v>
      </c>
      <c r="F532" s="18" t="s">
        <v>90</v>
      </c>
      <c r="G532" s="18" t="s">
        <v>125</v>
      </c>
      <c r="H532" s="9" t="s">
        <v>65</v>
      </c>
      <c r="I532" s="10">
        <v>80310</v>
      </c>
      <c r="J532" s="10" t="s">
        <v>26</v>
      </c>
      <c r="K532" s="8">
        <f t="shared" si="174"/>
        <v>63182764.95000001</v>
      </c>
      <c r="L532" s="8">
        <f t="shared" si="174"/>
        <v>61398298.140000008</v>
      </c>
      <c r="M532" s="8">
        <f t="shared" si="174"/>
        <v>44663003.630000003</v>
      </c>
    </row>
    <row r="533" spans="1:13" ht="76.5" outlineLevel="4" x14ac:dyDescent="0.25">
      <c r="A533" s="19" t="s">
        <v>210</v>
      </c>
      <c r="B533" s="10" t="s">
        <v>65</v>
      </c>
      <c r="C533" s="10" t="s">
        <v>398</v>
      </c>
      <c r="D533" s="10" t="s">
        <v>27</v>
      </c>
      <c r="E533" s="18" t="s">
        <v>79</v>
      </c>
      <c r="F533" s="18" t="s">
        <v>90</v>
      </c>
      <c r="G533" s="18" t="s">
        <v>125</v>
      </c>
      <c r="H533" s="9" t="s">
        <v>65</v>
      </c>
      <c r="I533" s="9">
        <v>80310</v>
      </c>
      <c r="J533" s="10" t="s">
        <v>27</v>
      </c>
      <c r="K533" s="8">
        <f t="shared" si="174"/>
        <v>63182764.95000001</v>
      </c>
      <c r="L533" s="8">
        <f t="shared" si="174"/>
        <v>61398298.140000008</v>
      </c>
      <c r="M533" s="8">
        <f t="shared" si="174"/>
        <v>44663003.630000003</v>
      </c>
    </row>
    <row r="534" spans="1:13" ht="25.5" outlineLevel="4" x14ac:dyDescent="0.25">
      <c r="A534" s="19" t="s">
        <v>170</v>
      </c>
      <c r="B534" s="10"/>
      <c r="C534" s="10"/>
      <c r="D534" s="10"/>
      <c r="E534" s="18" t="s">
        <v>79</v>
      </c>
      <c r="F534" s="18" t="s">
        <v>90</v>
      </c>
      <c r="G534" s="18" t="s">
        <v>125</v>
      </c>
      <c r="H534" s="9" t="s">
        <v>65</v>
      </c>
      <c r="I534" s="10">
        <v>80311</v>
      </c>
      <c r="J534" s="10"/>
      <c r="K534" s="8">
        <f t="shared" ref="K534:M535" si="175">K535</f>
        <v>38031023.020000003</v>
      </c>
      <c r="L534" s="8">
        <f t="shared" si="175"/>
        <v>37805167.210000001</v>
      </c>
      <c r="M534" s="8">
        <f t="shared" si="175"/>
        <v>39011749.100000001</v>
      </c>
    </row>
    <row r="535" spans="1:13" ht="38.25" outlineLevel="4" x14ac:dyDescent="0.25">
      <c r="A535" s="19" t="s">
        <v>152</v>
      </c>
      <c r="B535" s="10"/>
      <c r="C535" s="10"/>
      <c r="D535" s="10"/>
      <c r="E535" s="18" t="s">
        <v>79</v>
      </c>
      <c r="F535" s="18" t="s">
        <v>90</v>
      </c>
      <c r="G535" s="18" t="s">
        <v>125</v>
      </c>
      <c r="H535" s="9" t="s">
        <v>65</v>
      </c>
      <c r="I535" s="10">
        <v>80311</v>
      </c>
      <c r="J535" s="10" t="s">
        <v>25</v>
      </c>
      <c r="K535" s="8">
        <f t="shared" si="175"/>
        <v>38031023.020000003</v>
      </c>
      <c r="L535" s="8">
        <f t="shared" si="175"/>
        <v>37805167.210000001</v>
      </c>
      <c r="M535" s="8">
        <f t="shared" si="175"/>
        <v>39011749.100000001</v>
      </c>
    </row>
    <row r="536" spans="1:13" ht="25.5" outlineLevel="4" x14ac:dyDescent="0.25">
      <c r="A536" s="19" t="s">
        <v>153</v>
      </c>
      <c r="B536" s="10"/>
      <c r="C536" s="10"/>
      <c r="D536" s="10"/>
      <c r="E536" s="18" t="s">
        <v>79</v>
      </c>
      <c r="F536" s="18" t="s">
        <v>90</v>
      </c>
      <c r="G536" s="18" t="s">
        <v>125</v>
      </c>
      <c r="H536" s="9" t="s">
        <v>65</v>
      </c>
      <c r="I536" s="10">
        <v>80311</v>
      </c>
      <c r="J536" s="10" t="s">
        <v>26</v>
      </c>
      <c r="K536" s="8">
        <f>K537+K538</f>
        <v>38031023.020000003</v>
      </c>
      <c r="L536" s="8">
        <f>L537+L538</f>
        <v>37805167.210000001</v>
      </c>
      <c r="M536" s="8">
        <f>M537+M538</f>
        <v>39011749.100000001</v>
      </c>
    </row>
    <row r="537" spans="1:13" ht="76.5" outlineLevel="4" x14ac:dyDescent="0.25">
      <c r="A537" s="19" t="s">
        <v>154</v>
      </c>
      <c r="B537" s="10"/>
      <c r="C537" s="10"/>
      <c r="D537" s="10"/>
      <c r="E537" s="18" t="s">
        <v>79</v>
      </c>
      <c r="F537" s="18" t="s">
        <v>90</v>
      </c>
      <c r="G537" s="18" t="s">
        <v>125</v>
      </c>
      <c r="H537" s="9" t="s">
        <v>65</v>
      </c>
      <c r="I537" s="10">
        <v>80311</v>
      </c>
      <c r="J537" s="10" t="s">
        <v>27</v>
      </c>
      <c r="K537" s="1">
        <v>38031023.020000003</v>
      </c>
      <c r="L537" s="1">
        <v>37805167.210000001</v>
      </c>
      <c r="M537" s="1">
        <v>39011749.100000001</v>
      </c>
    </row>
    <row r="538" spans="1:13" ht="25.5" hidden="1" outlineLevel="4" x14ac:dyDescent="0.25">
      <c r="A538" s="19" t="s">
        <v>218</v>
      </c>
      <c r="B538" s="10"/>
      <c r="C538" s="10"/>
      <c r="D538" s="10"/>
      <c r="E538" s="18" t="s">
        <v>79</v>
      </c>
      <c r="F538" s="18" t="s">
        <v>90</v>
      </c>
      <c r="G538" s="18" t="s">
        <v>125</v>
      </c>
      <c r="H538" s="9" t="s">
        <v>65</v>
      </c>
      <c r="I538" s="10">
        <v>80311</v>
      </c>
      <c r="J538" s="10">
        <v>612</v>
      </c>
      <c r="K538" s="8">
        <v>0</v>
      </c>
      <c r="L538" s="8">
        <v>0</v>
      </c>
      <c r="M538" s="8">
        <v>0</v>
      </c>
    </row>
    <row r="539" spans="1:13" ht="25.5" outlineLevel="4" x14ac:dyDescent="0.25">
      <c r="A539" s="19" t="s">
        <v>171</v>
      </c>
      <c r="B539" s="10" t="s">
        <v>65</v>
      </c>
      <c r="C539" s="10" t="s">
        <v>399</v>
      </c>
      <c r="D539" s="10" t="s">
        <v>139</v>
      </c>
      <c r="E539" s="18" t="s">
        <v>79</v>
      </c>
      <c r="F539" s="18" t="s">
        <v>90</v>
      </c>
      <c r="G539" s="18" t="s">
        <v>125</v>
      </c>
      <c r="H539" s="9" t="s">
        <v>65</v>
      </c>
      <c r="I539" s="10">
        <v>80312</v>
      </c>
      <c r="J539" s="10"/>
      <c r="K539" s="8">
        <f t="shared" ref="K539:M541" si="176">K540</f>
        <v>16298437.300000001</v>
      </c>
      <c r="L539" s="8">
        <f t="shared" si="176"/>
        <v>16782326.300000001</v>
      </c>
      <c r="M539" s="8">
        <f t="shared" si="176"/>
        <v>5651254.5300000003</v>
      </c>
    </row>
    <row r="540" spans="1:13" ht="38.25" outlineLevel="4" x14ac:dyDescent="0.25">
      <c r="A540" s="19" t="s">
        <v>208</v>
      </c>
      <c r="B540" s="10" t="s">
        <v>65</v>
      </c>
      <c r="C540" s="10" t="s">
        <v>399</v>
      </c>
      <c r="D540" s="10" t="s">
        <v>25</v>
      </c>
      <c r="E540" s="18" t="s">
        <v>79</v>
      </c>
      <c r="F540" s="18" t="s">
        <v>90</v>
      </c>
      <c r="G540" s="18" t="s">
        <v>125</v>
      </c>
      <c r="H540" s="9" t="s">
        <v>65</v>
      </c>
      <c r="I540" s="10">
        <v>80312</v>
      </c>
      <c r="J540" s="10" t="s">
        <v>25</v>
      </c>
      <c r="K540" s="8">
        <f t="shared" si="176"/>
        <v>16298437.300000001</v>
      </c>
      <c r="L540" s="8">
        <f t="shared" si="176"/>
        <v>16782326.300000001</v>
      </c>
      <c r="M540" s="8">
        <f t="shared" si="176"/>
        <v>5651254.5300000003</v>
      </c>
    </row>
    <row r="541" spans="1:13" ht="25.5" outlineLevel="4" x14ac:dyDescent="0.25">
      <c r="A541" s="19" t="s">
        <v>209</v>
      </c>
      <c r="B541" s="10" t="s">
        <v>65</v>
      </c>
      <c r="C541" s="10" t="s">
        <v>399</v>
      </c>
      <c r="D541" s="10" t="s">
        <v>26</v>
      </c>
      <c r="E541" s="18" t="s">
        <v>79</v>
      </c>
      <c r="F541" s="18" t="s">
        <v>90</v>
      </c>
      <c r="G541" s="18" t="s">
        <v>125</v>
      </c>
      <c r="H541" s="9" t="s">
        <v>65</v>
      </c>
      <c r="I541" s="10">
        <v>80312</v>
      </c>
      <c r="J541" s="10" t="s">
        <v>26</v>
      </c>
      <c r="K541" s="8">
        <f t="shared" si="176"/>
        <v>16298437.300000001</v>
      </c>
      <c r="L541" s="8">
        <f t="shared" si="176"/>
        <v>16782326.300000001</v>
      </c>
      <c r="M541" s="8">
        <f t="shared" si="176"/>
        <v>5651254.5300000003</v>
      </c>
    </row>
    <row r="542" spans="1:13" ht="76.5" outlineLevel="4" x14ac:dyDescent="0.25">
      <c r="A542" s="19" t="s">
        <v>210</v>
      </c>
      <c r="B542" s="10" t="s">
        <v>65</v>
      </c>
      <c r="C542" s="10" t="s">
        <v>399</v>
      </c>
      <c r="D542" s="10" t="s">
        <v>27</v>
      </c>
      <c r="E542" s="18" t="s">
        <v>79</v>
      </c>
      <c r="F542" s="18" t="s">
        <v>90</v>
      </c>
      <c r="G542" s="18" t="s">
        <v>125</v>
      </c>
      <c r="H542" s="9" t="s">
        <v>65</v>
      </c>
      <c r="I542" s="10">
        <v>80312</v>
      </c>
      <c r="J542" s="10" t="s">
        <v>27</v>
      </c>
      <c r="K542" s="1">
        <v>16298437.300000001</v>
      </c>
      <c r="L542" s="1">
        <v>16782326.300000001</v>
      </c>
      <c r="M542" s="1">
        <v>5651254.5300000003</v>
      </c>
    </row>
    <row r="543" spans="1:13" ht="38.25" outlineLevel="4" x14ac:dyDescent="0.25">
      <c r="A543" s="19" t="s">
        <v>172</v>
      </c>
      <c r="B543" s="10" t="s">
        <v>65</v>
      </c>
      <c r="C543" s="10" t="s">
        <v>400</v>
      </c>
      <c r="D543" s="10" t="s">
        <v>139</v>
      </c>
      <c r="E543" s="18" t="s">
        <v>79</v>
      </c>
      <c r="F543" s="18" t="s">
        <v>90</v>
      </c>
      <c r="G543" s="18" t="s">
        <v>125</v>
      </c>
      <c r="H543" s="9" t="s">
        <v>65</v>
      </c>
      <c r="I543" s="10">
        <v>80313</v>
      </c>
      <c r="J543" s="10"/>
      <c r="K543" s="8">
        <f t="shared" ref="K543:M545" si="177">K544</f>
        <v>8853304.6300000008</v>
      </c>
      <c r="L543" s="8">
        <f t="shared" si="177"/>
        <v>6810804.6299999999</v>
      </c>
      <c r="M543" s="8">
        <f t="shared" si="177"/>
        <v>0</v>
      </c>
    </row>
    <row r="544" spans="1:13" ht="38.25" outlineLevel="4" x14ac:dyDescent="0.25">
      <c r="A544" s="19" t="s">
        <v>208</v>
      </c>
      <c r="B544" s="10" t="s">
        <v>65</v>
      </c>
      <c r="C544" s="10" t="s">
        <v>400</v>
      </c>
      <c r="D544" s="10" t="s">
        <v>25</v>
      </c>
      <c r="E544" s="18" t="s">
        <v>79</v>
      </c>
      <c r="F544" s="18" t="s">
        <v>90</v>
      </c>
      <c r="G544" s="18" t="s">
        <v>125</v>
      </c>
      <c r="H544" s="9" t="s">
        <v>65</v>
      </c>
      <c r="I544" s="10">
        <v>80313</v>
      </c>
      <c r="J544" s="10" t="s">
        <v>25</v>
      </c>
      <c r="K544" s="8">
        <f t="shared" si="177"/>
        <v>8853304.6300000008</v>
      </c>
      <c r="L544" s="8">
        <f t="shared" si="177"/>
        <v>6810804.6299999999</v>
      </c>
      <c r="M544" s="8">
        <f t="shared" si="177"/>
        <v>0</v>
      </c>
    </row>
    <row r="545" spans="1:13" ht="25.5" outlineLevel="4" x14ac:dyDescent="0.25">
      <c r="A545" s="19" t="s">
        <v>209</v>
      </c>
      <c r="B545" s="10" t="s">
        <v>65</v>
      </c>
      <c r="C545" s="10" t="s">
        <v>400</v>
      </c>
      <c r="D545" s="10" t="s">
        <v>26</v>
      </c>
      <c r="E545" s="18" t="s">
        <v>79</v>
      </c>
      <c r="F545" s="18" t="s">
        <v>90</v>
      </c>
      <c r="G545" s="18" t="s">
        <v>125</v>
      </c>
      <c r="H545" s="9" t="s">
        <v>65</v>
      </c>
      <c r="I545" s="10">
        <v>80313</v>
      </c>
      <c r="J545" s="10" t="s">
        <v>26</v>
      </c>
      <c r="K545" s="8">
        <f t="shared" si="177"/>
        <v>8853304.6300000008</v>
      </c>
      <c r="L545" s="8">
        <f t="shared" si="177"/>
        <v>6810804.6299999999</v>
      </c>
      <c r="M545" s="8">
        <f t="shared" si="177"/>
        <v>0</v>
      </c>
    </row>
    <row r="546" spans="1:13" ht="76.5" outlineLevel="4" x14ac:dyDescent="0.25">
      <c r="A546" s="19" t="s">
        <v>210</v>
      </c>
      <c r="B546" s="10" t="s">
        <v>65</v>
      </c>
      <c r="C546" s="10" t="s">
        <v>400</v>
      </c>
      <c r="D546" s="10" t="s">
        <v>27</v>
      </c>
      <c r="E546" s="18" t="s">
        <v>79</v>
      </c>
      <c r="F546" s="18" t="s">
        <v>90</v>
      </c>
      <c r="G546" s="18" t="s">
        <v>125</v>
      </c>
      <c r="H546" s="9" t="s">
        <v>65</v>
      </c>
      <c r="I546" s="10">
        <v>80313</v>
      </c>
      <c r="J546" s="10" t="s">
        <v>27</v>
      </c>
      <c r="K546" s="1">
        <v>8853304.6300000008</v>
      </c>
      <c r="L546" s="1">
        <v>6810804.6299999999</v>
      </c>
      <c r="M546" s="1">
        <v>0</v>
      </c>
    </row>
    <row r="547" spans="1:13" ht="25.5" outlineLevel="4" x14ac:dyDescent="0.25">
      <c r="A547" s="19" t="s">
        <v>327</v>
      </c>
      <c r="B547" s="10" t="s">
        <v>65</v>
      </c>
      <c r="C547" s="10" t="s">
        <v>401</v>
      </c>
      <c r="D547" s="10" t="s">
        <v>139</v>
      </c>
      <c r="E547" s="18" t="s">
        <v>79</v>
      </c>
      <c r="F547" s="18" t="s">
        <v>90</v>
      </c>
      <c r="G547" s="18" t="s">
        <v>125</v>
      </c>
      <c r="H547" s="9" t="s">
        <v>65</v>
      </c>
      <c r="I547" s="10">
        <v>80320</v>
      </c>
      <c r="J547" s="10"/>
      <c r="K547" s="8">
        <f t="shared" ref="K547:M550" si="178">K551+K555</f>
        <v>108079445.52</v>
      </c>
      <c r="L547" s="8">
        <f t="shared" si="178"/>
        <v>104737728.96000001</v>
      </c>
      <c r="M547" s="8">
        <f t="shared" si="178"/>
        <v>98720854.489999995</v>
      </c>
    </row>
    <row r="548" spans="1:13" ht="38.25" outlineLevel="4" x14ac:dyDescent="0.25">
      <c r="A548" s="19" t="s">
        <v>208</v>
      </c>
      <c r="B548" s="10" t="s">
        <v>65</v>
      </c>
      <c r="C548" s="10" t="s">
        <v>401</v>
      </c>
      <c r="D548" s="10" t="s">
        <v>25</v>
      </c>
      <c r="E548" s="18" t="s">
        <v>79</v>
      </c>
      <c r="F548" s="18" t="s">
        <v>90</v>
      </c>
      <c r="G548" s="18" t="s">
        <v>125</v>
      </c>
      <c r="H548" s="9" t="s">
        <v>65</v>
      </c>
      <c r="I548" s="10">
        <v>80320</v>
      </c>
      <c r="J548" s="10" t="s">
        <v>25</v>
      </c>
      <c r="K548" s="8">
        <f t="shared" si="178"/>
        <v>108079445.52</v>
      </c>
      <c r="L548" s="8">
        <f t="shared" si="178"/>
        <v>104737728.96000001</v>
      </c>
      <c r="M548" s="8">
        <f t="shared" si="178"/>
        <v>98720854.489999995</v>
      </c>
    </row>
    <row r="549" spans="1:13" ht="25.5" outlineLevel="4" x14ac:dyDescent="0.25">
      <c r="A549" s="19" t="s">
        <v>209</v>
      </c>
      <c r="B549" s="10" t="s">
        <v>65</v>
      </c>
      <c r="C549" s="10" t="s">
        <v>401</v>
      </c>
      <c r="D549" s="10" t="s">
        <v>26</v>
      </c>
      <c r="E549" s="18" t="s">
        <v>79</v>
      </c>
      <c r="F549" s="18" t="s">
        <v>90</v>
      </c>
      <c r="G549" s="18" t="s">
        <v>125</v>
      </c>
      <c r="H549" s="9" t="s">
        <v>65</v>
      </c>
      <c r="I549" s="10">
        <v>80320</v>
      </c>
      <c r="J549" s="10" t="s">
        <v>26</v>
      </c>
      <c r="K549" s="8">
        <f t="shared" si="178"/>
        <v>108079445.52</v>
      </c>
      <c r="L549" s="8">
        <f t="shared" si="178"/>
        <v>104737728.96000001</v>
      </c>
      <c r="M549" s="8">
        <f t="shared" si="178"/>
        <v>98720854.489999995</v>
      </c>
    </row>
    <row r="550" spans="1:13" ht="76.5" outlineLevel="4" x14ac:dyDescent="0.25">
      <c r="A550" s="19" t="s">
        <v>210</v>
      </c>
      <c r="B550" s="10" t="s">
        <v>65</v>
      </c>
      <c r="C550" s="10" t="s">
        <v>401</v>
      </c>
      <c r="D550" s="10" t="s">
        <v>27</v>
      </c>
      <c r="E550" s="18" t="s">
        <v>79</v>
      </c>
      <c r="F550" s="18" t="s">
        <v>90</v>
      </c>
      <c r="G550" s="18" t="s">
        <v>125</v>
      </c>
      <c r="H550" s="9" t="s">
        <v>65</v>
      </c>
      <c r="I550" s="9">
        <v>80320</v>
      </c>
      <c r="J550" s="10" t="s">
        <v>27</v>
      </c>
      <c r="K550" s="8">
        <f t="shared" si="178"/>
        <v>108079445.52</v>
      </c>
      <c r="L550" s="8">
        <f t="shared" si="178"/>
        <v>104737728.96000001</v>
      </c>
      <c r="M550" s="8">
        <f t="shared" si="178"/>
        <v>98720854.489999995</v>
      </c>
    </row>
    <row r="551" spans="1:13" ht="38.25" outlineLevel="4" x14ac:dyDescent="0.25">
      <c r="A551" s="19" t="s">
        <v>149</v>
      </c>
      <c r="B551" s="10"/>
      <c r="C551" s="10"/>
      <c r="D551" s="10"/>
      <c r="E551" s="18" t="s">
        <v>79</v>
      </c>
      <c r="F551" s="18" t="s">
        <v>90</v>
      </c>
      <c r="G551" s="18" t="s">
        <v>125</v>
      </c>
      <c r="H551" s="9" t="s">
        <v>65</v>
      </c>
      <c r="I551" s="10">
        <v>80321</v>
      </c>
      <c r="J551" s="10"/>
      <c r="K551" s="8">
        <f t="shared" ref="K551:M553" si="179">K552</f>
        <v>98433073.519999996</v>
      </c>
      <c r="L551" s="8">
        <f t="shared" si="179"/>
        <v>97968966.510000005</v>
      </c>
      <c r="M551" s="8">
        <f t="shared" si="179"/>
        <v>98720854.489999995</v>
      </c>
    </row>
    <row r="552" spans="1:13" ht="38.25" outlineLevel="4" x14ac:dyDescent="0.25">
      <c r="A552" s="19" t="s">
        <v>152</v>
      </c>
      <c r="B552" s="10"/>
      <c r="C552" s="10"/>
      <c r="D552" s="10"/>
      <c r="E552" s="18" t="s">
        <v>79</v>
      </c>
      <c r="F552" s="18" t="s">
        <v>90</v>
      </c>
      <c r="G552" s="18" t="s">
        <v>125</v>
      </c>
      <c r="H552" s="9" t="s">
        <v>65</v>
      </c>
      <c r="I552" s="10">
        <v>80321</v>
      </c>
      <c r="J552" s="10">
        <v>600</v>
      </c>
      <c r="K552" s="8">
        <f t="shared" si="179"/>
        <v>98433073.519999996</v>
      </c>
      <c r="L552" s="8">
        <f t="shared" si="179"/>
        <v>97968966.510000005</v>
      </c>
      <c r="M552" s="8">
        <f t="shared" si="179"/>
        <v>98720854.489999995</v>
      </c>
    </row>
    <row r="553" spans="1:13" ht="25.5" outlineLevel="4" x14ac:dyDescent="0.25">
      <c r="A553" s="19" t="s">
        <v>153</v>
      </c>
      <c r="B553" s="10"/>
      <c r="C553" s="10"/>
      <c r="D553" s="10"/>
      <c r="E553" s="18" t="s">
        <v>79</v>
      </c>
      <c r="F553" s="18" t="s">
        <v>90</v>
      </c>
      <c r="G553" s="18" t="s">
        <v>125</v>
      </c>
      <c r="H553" s="9" t="s">
        <v>65</v>
      </c>
      <c r="I553" s="10">
        <v>80321</v>
      </c>
      <c r="J553" s="10">
        <v>610</v>
      </c>
      <c r="K553" s="8">
        <f t="shared" si="179"/>
        <v>98433073.519999996</v>
      </c>
      <c r="L553" s="8">
        <f t="shared" si="179"/>
        <v>97968966.510000005</v>
      </c>
      <c r="M553" s="8">
        <f t="shared" si="179"/>
        <v>98720854.489999995</v>
      </c>
    </row>
    <row r="554" spans="1:13" ht="76.5" outlineLevel="4" x14ac:dyDescent="0.25">
      <c r="A554" s="19" t="s">
        <v>154</v>
      </c>
      <c r="B554" s="10"/>
      <c r="C554" s="10"/>
      <c r="D554" s="10"/>
      <c r="E554" s="18" t="s">
        <v>79</v>
      </c>
      <c r="F554" s="18" t="s">
        <v>90</v>
      </c>
      <c r="G554" s="18" t="s">
        <v>125</v>
      </c>
      <c r="H554" s="9" t="s">
        <v>65</v>
      </c>
      <c r="I554" s="10">
        <v>80321</v>
      </c>
      <c r="J554" s="10">
        <v>611</v>
      </c>
      <c r="K554" s="1">
        <v>98433073.519999996</v>
      </c>
      <c r="L554" s="1">
        <v>97968966.510000005</v>
      </c>
      <c r="M554" s="1">
        <v>98720854.489999995</v>
      </c>
    </row>
    <row r="555" spans="1:13" ht="51" outlineLevel="4" x14ac:dyDescent="0.25">
      <c r="A555" s="19" t="s">
        <v>150</v>
      </c>
      <c r="B555" s="10"/>
      <c r="C555" s="10"/>
      <c r="D555" s="10"/>
      <c r="E555" s="18" t="s">
        <v>79</v>
      </c>
      <c r="F555" s="18" t="s">
        <v>90</v>
      </c>
      <c r="G555" s="18" t="s">
        <v>125</v>
      </c>
      <c r="H555" s="9" t="s">
        <v>65</v>
      </c>
      <c r="I555" s="10">
        <v>80323</v>
      </c>
      <c r="J555" s="10"/>
      <c r="K555" s="8">
        <f t="shared" ref="K555:M557" si="180">K556</f>
        <v>9646372</v>
      </c>
      <c r="L555" s="8">
        <f t="shared" si="180"/>
        <v>6768762.4500000002</v>
      </c>
      <c r="M555" s="8">
        <f t="shared" si="180"/>
        <v>0</v>
      </c>
    </row>
    <row r="556" spans="1:13" ht="38.25" outlineLevel="4" x14ac:dyDescent="0.25">
      <c r="A556" s="19" t="s">
        <v>152</v>
      </c>
      <c r="B556" s="10"/>
      <c r="C556" s="10"/>
      <c r="D556" s="10"/>
      <c r="E556" s="18" t="s">
        <v>79</v>
      </c>
      <c r="F556" s="18" t="s">
        <v>90</v>
      </c>
      <c r="G556" s="18" t="s">
        <v>125</v>
      </c>
      <c r="H556" s="9" t="s">
        <v>65</v>
      </c>
      <c r="I556" s="10">
        <v>80323</v>
      </c>
      <c r="J556" s="10">
        <v>600</v>
      </c>
      <c r="K556" s="8">
        <f t="shared" si="180"/>
        <v>9646372</v>
      </c>
      <c r="L556" s="8">
        <f t="shared" si="180"/>
        <v>6768762.4500000002</v>
      </c>
      <c r="M556" s="8">
        <f t="shared" si="180"/>
        <v>0</v>
      </c>
    </row>
    <row r="557" spans="1:13" ht="25.5" outlineLevel="4" x14ac:dyDescent="0.25">
      <c r="A557" s="19" t="s">
        <v>153</v>
      </c>
      <c r="B557" s="10"/>
      <c r="C557" s="10"/>
      <c r="D557" s="10"/>
      <c r="E557" s="18" t="s">
        <v>79</v>
      </c>
      <c r="F557" s="18" t="s">
        <v>90</v>
      </c>
      <c r="G557" s="18" t="s">
        <v>125</v>
      </c>
      <c r="H557" s="9" t="s">
        <v>65</v>
      </c>
      <c r="I557" s="10">
        <v>80323</v>
      </c>
      <c r="J557" s="10">
        <v>610</v>
      </c>
      <c r="K557" s="8">
        <f t="shared" si="180"/>
        <v>9646372</v>
      </c>
      <c r="L557" s="8">
        <f t="shared" si="180"/>
        <v>6768762.4500000002</v>
      </c>
      <c r="M557" s="8">
        <f t="shared" si="180"/>
        <v>0</v>
      </c>
    </row>
    <row r="558" spans="1:13" ht="76.5" outlineLevel="4" x14ac:dyDescent="0.25">
      <c r="A558" s="19" t="s">
        <v>154</v>
      </c>
      <c r="B558" s="10"/>
      <c r="C558" s="10"/>
      <c r="D558" s="10"/>
      <c r="E558" s="18" t="s">
        <v>79</v>
      </c>
      <c r="F558" s="18" t="s">
        <v>90</v>
      </c>
      <c r="G558" s="18" t="s">
        <v>125</v>
      </c>
      <c r="H558" s="9" t="s">
        <v>65</v>
      </c>
      <c r="I558" s="10">
        <v>80323</v>
      </c>
      <c r="J558" s="10">
        <v>611</v>
      </c>
      <c r="K558" s="1">
        <v>9646372</v>
      </c>
      <c r="L558" s="1">
        <v>6768762.4500000002</v>
      </c>
      <c r="M558" s="1">
        <v>0</v>
      </c>
    </row>
    <row r="559" spans="1:13" ht="51" outlineLevel="4" x14ac:dyDescent="0.25">
      <c r="A559" s="19" t="s">
        <v>273</v>
      </c>
      <c r="B559" s="10" t="s">
        <v>65</v>
      </c>
      <c r="C559" s="10" t="s">
        <v>402</v>
      </c>
      <c r="D559" s="10" t="s">
        <v>139</v>
      </c>
      <c r="E559" s="18" t="s">
        <v>79</v>
      </c>
      <c r="F559" s="18" t="s">
        <v>90</v>
      </c>
      <c r="G559" s="18" t="s">
        <v>125</v>
      </c>
      <c r="H559" s="9" t="s">
        <v>65</v>
      </c>
      <c r="I559" s="10">
        <v>82610</v>
      </c>
      <c r="J559" s="10"/>
      <c r="K559" s="8">
        <f t="shared" ref="K559:M559" si="181">K560+K568</f>
        <v>33577580.439999998</v>
      </c>
      <c r="L559" s="8">
        <f t="shared" si="181"/>
        <v>34027046.909999996</v>
      </c>
      <c r="M559" s="8">
        <f t="shared" si="181"/>
        <v>34049257.060000002</v>
      </c>
    </row>
    <row r="560" spans="1:13" ht="38.25" outlineLevel="4" x14ac:dyDescent="0.25">
      <c r="A560" s="19" t="s">
        <v>208</v>
      </c>
      <c r="B560" s="10" t="s">
        <v>65</v>
      </c>
      <c r="C560" s="10" t="s">
        <v>402</v>
      </c>
      <c r="D560" s="10" t="s">
        <v>25</v>
      </c>
      <c r="E560" s="18" t="s">
        <v>79</v>
      </c>
      <c r="F560" s="18" t="s">
        <v>90</v>
      </c>
      <c r="G560" s="18" t="s">
        <v>125</v>
      </c>
      <c r="H560" s="9" t="s">
        <v>65</v>
      </c>
      <c r="I560" s="10">
        <v>82610</v>
      </c>
      <c r="J560" s="10" t="s">
        <v>25</v>
      </c>
      <c r="K560" s="8">
        <f t="shared" ref="K560:M560" si="182">K561+K564+K566</f>
        <v>33577580.439999998</v>
      </c>
      <c r="L560" s="8">
        <f t="shared" si="182"/>
        <v>34027046.909999996</v>
      </c>
      <c r="M560" s="8">
        <f t="shared" si="182"/>
        <v>34049257.060000002</v>
      </c>
    </row>
    <row r="561" spans="1:13" ht="25.5" outlineLevel="4" x14ac:dyDescent="0.25">
      <c r="A561" s="19" t="s">
        <v>209</v>
      </c>
      <c r="B561" s="10" t="s">
        <v>65</v>
      </c>
      <c r="C561" s="10" t="s">
        <v>402</v>
      </c>
      <c r="D561" s="10" t="s">
        <v>26</v>
      </c>
      <c r="E561" s="18" t="s">
        <v>79</v>
      </c>
      <c r="F561" s="18" t="s">
        <v>90</v>
      </c>
      <c r="G561" s="18" t="s">
        <v>125</v>
      </c>
      <c r="H561" s="9" t="s">
        <v>65</v>
      </c>
      <c r="I561" s="10">
        <v>82610</v>
      </c>
      <c r="J561" s="10" t="s">
        <v>26</v>
      </c>
      <c r="K561" s="8">
        <f t="shared" ref="K561:M561" si="183">K562+K563</f>
        <v>33315580.440000001</v>
      </c>
      <c r="L561" s="8">
        <f t="shared" si="183"/>
        <v>33577046.909999996</v>
      </c>
      <c r="M561" s="8">
        <f t="shared" si="183"/>
        <v>33599257.060000002</v>
      </c>
    </row>
    <row r="562" spans="1:13" ht="76.5" outlineLevel="4" x14ac:dyDescent="0.25">
      <c r="A562" s="19" t="s">
        <v>210</v>
      </c>
      <c r="B562" s="10" t="s">
        <v>65</v>
      </c>
      <c r="C562" s="10" t="s">
        <v>402</v>
      </c>
      <c r="D562" s="10" t="s">
        <v>27</v>
      </c>
      <c r="E562" s="18" t="s">
        <v>79</v>
      </c>
      <c r="F562" s="18" t="s">
        <v>90</v>
      </c>
      <c r="G562" s="18" t="s">
        <v>125</v>
      </c>
      <c r="H562" s="9" t="s">
        <v>65</v>
      </c>
      <c r="I562" s="10">
        <v>82610</v>
      </c>
      <c r="J562" s="10" t="s">
        <v>27</v>
      </c>
      <c r="K562" s="1">
        <v>33043242.440000001</v>
      </c>
      <c r="L562" s="1">
        <v>33127046.91</v>
      </c>
      <c r="M562" s="1">
        <v>33149257.059999999</v>
      </c>
    </row>
    <row r="563" spans="1:13" ht="25.5" outlineLevel="4" x14ac:dyDescent="0.25">
      <c r="A563" s="19" t="s">
        <v>274</v>
      </c>
      <c r="B563" s="10" t="s">
        <v>65</v>
      </c>
      <c r="C563" s="10" t="s">
        <v>402</v>
      </c>
      <c r="D563" s="10" t="s">
        <v>66</v>
      </c>
      <c r="E563" s="18" t="s">
        <v>79</v>
      </c>
      <c r="F563" s="18" t="s">
        <v>90</v>
      </c>
      <c r="G563" s="18" t="s">
        <v>125</v>
      </c>
      <c r="H563" s="9" t="s">
        <v>65</v>
      </c>
      <c r="I563" s="10">
        <v>82610</v>
      </c>
      <c r="J563" s="10" t="s">
        <v>66</v>
      </c>
      <c r="K563" s="1">
        <v>272338</v>
      </c>
      <c r="L563" s="1">
        <v>450000</v>
      </c>
      <c r="M563" s="1">
        <v>450000</v>
      </c>
    </row>
    <row r="564" spans="1:13" ht="25.5" outlineLevel="4" x14ac:dyDescent="0.25">
      <c r="A564" s="19" t="s">
        <v>275</v>
      </c>
      <c r="B564" s="10" t="s">
        <v>65</v>
      </c>
      <c r="C564" s="10" t="s">
        <v>402</v>
      </c>
      <c r="D564" s="10" t="s">
        <v>67</v>
      </c>
      <c r="E564" s="18" t="s">
        <v>79</v>
      </c>
      <c r="F564" s="18" t="s">
        <v>90</v>
      </c>
      <c r="G564" s="18" t="s">
        <v>125</v>
      </c>
      <c r="H564" s="9" t="s">
        <v>65</v>
      </c>
      <c r="I564" s="10">
        <v>82610</v>
      </c>
      <c r="J564" s="10" t="s">
        <v>67</v>
      </c>
      <c r="K564" s="8">
        <f t="shared" ref="K564:M564" si="184">K565</f>
        <v>262000</v>
      </c>
      <c r="L564" s="8">
        <f t="shared" si="184"/>
        <v>450000</v>
      </c>
      <c r="M564" s="8">
        <f t="shared" si="184"/>
        <v>450000</v>
      </c>
    </row>
    <row r="565" spans="1:13" ht="25.5" outlineLevel="4" x14ac:dyDescent="0.25">
      <c r="A565" s="19" t="s">
        <v>276</v>
      </c>
      <c r="B565" s="10" t="s">
        <v>65</v>
      </c>
      <c r="C565" s="10" t="s">
        <v>402</v>
      </c>
      <c r="D565" s="10" t="s">
        <v>68</v>
      </c>
      <c r="E565" s="18" t="s">
        <v>79</v>
      </c>
      <c r="F565" s="18" t="s">
        <v>90</v>
      </c>
      <c r="G565" s="18" t="s">
        <v>125</v>
      </c>
      <c r="H565" s="9" t="s">
        <v>65</v>
      </c>
      <c r="I565" s="10">
        <v>82610</v>
      </c>
      <c r="J565" s="10" t="s">
        <v>68</v>
      </c>
      <c r="K565" s="1">
        <v>262000</v>
      </c>
      <c r="L565" s="1">
        <v>450000</v>
      </c>
      <c r="M565" s="1">
        <v>450000</v>
      </c>
    </row>
    <row r="566" spans="1:13" ht="76.5" hidden="1" outlineLevel="4" x14ac:dyDescent="0.25">
      <c r="A566" s="19" t="s">
        <v>403</v>
      </c>
      <c r="B566" s="10" t="s">
        <v>65</v>
      </c>
      <c r="C566" s="10" t="s">
        <v>402</v>
      </c>
      <c r="D566" s="10" t="s">
        <v>174</v>
      </c>
      <c r="E566" s="18" t="s">
        <v>79</v>
      </c>
      <c r="F566" s="18" t="s">
        <v>90</v>
      </c>
      <c r="G566" s="18" t="s">
        <v>125</v>
      </c>
      <c r="H566" s="9" t="s">
        <v>65</v>
      </c>
      <c r="I566" s="10">
        <v>82610</v>
      </c>
      <c r="J566" s="10" t="s">
        <v>174</v>
      </c>
      <c r="K566" s="8">
        <f t="shared" ref="K566:M566" si="185">K567</f>
        <v>0</v>
      </c>
      <c r="L566" s="8">
        <f t="shared" si="185"/>
        <v>0</v>
      </c>
      <c r="M566" s="8">
        <f t="shared" si="185"/>
        <v>0</v>
      </c>
    </row>
    <row r="567" spans="1:13" ht="38.25" hidden="1" outlineLevel="4" x14ac:dyDescent="0.25">
      <c r="A567" s="19" t="s">
        <v>404</v>
      </c>
      <c r="B567" s="10" t="s">
        <v>65</v>
      </c>
      <c r="C567" s="10" t="s">
        <v>402</v>
      </c>
      <c r="D567" s="10" t="s">
        <v>175</v>
      </c>
      <c r="E567" s="18" t="s">
        <v>79</v>
      </c>
      <c r="F567" s="18" t="s">
        <v>90</v>
      </c>
      <c r="G567" s="18" t="s">
        <v>125</v>
      </c>
      <c r="H567" s="9" t="s">
        <v>65</v>
      </c>
      <c r="I567" s="10">
        <v>82610</v>
      </c>
      <c r="J567" s="10" t="s">
        <v>175</v>
      </c>
      <c r="K567" s="8">
        <v>0</v>
      </c>
      <c r="L567" s="8">
        <v>0</v>
      </c>
      <c r="M567" s="8">
        <v>0</v>
      </c>
    </row>
    <row r="568" spans="1:13" hidden="1" outlineLevel="4" x14ac:dyDescent="0.25">
      <c r="A568" s="19" t="s">
        <v>194</v>
      </c>
      <c r="B568" s="10" t="s">
        <v>65</v>
      </c>
      <c r="C568" s="10" t="s">
        <v>402</v>
      </c>
      <c r="D568" s="10" t="s">
        <v>19</v>
      </c>
      <c r="E568" s="18" t="s">
        <v>79</v>
      </c>
      <c r="F568" s="18" t="s">
        <v>90</v>
      </c>
      <c r="G568" s="18" t="s">
        <v>125</v>
      </c>
      <c r="H568" s="9" t="s">
        <v>65</v>
      </c>
      <c r="I568" s="10">
        <v>82610</v>
      </c>
      <c r="J568" s="10" t="s">
        <v>19</v>
      </c>
      <c r="K568" s="8">
        <f t="shared" ref="K568:M569" si="186">K569</f>
        <v>0</v>
      </c>
      <c r="L568" s="8">
        <f t="shared" si="186"/>
        <v>0</v>
      </c>
      <c r="M568" s="8">
        <f t="shared" si="186"/>
        <v>0</v>
      </c>
    </row>
    <row r="569" spans="1:13" ht="63.75" hidden="1" outlineLevel="4" x14ac:dyDescent="0.25">
      <c r="A569" s="19" t="s">
        <v>239</v>
      </c>
      <c r="B569" s="10" t="s">
        <v>65</v>
      </c>
      <c r="C569" s="10" t="s">
        <v>402</v>
      </c>
      <c r="D569" s="10" t="s">
        <v>42</v>
      </c>
      <c r="E569" s="18" t="s">
        <v>79</v>
      </c>
      <c r="F569" s="18" t="s">
        <v>90</v>
      </c>
      <c r="G569" s="18" t="s">
        <v>125</v>
      </c>
      <c r="H569" s="9" t="s">
        <v>65</v>
      </c>
      <c r="I569" s="10">
        <v>82610</v>
      </c>
      <c r="J569" s="10" t="s">
        <v>42</v>
      </c>
      <c r="K569" s="8">
        <f t="shared" si="186"/>
        <v>0</v>
      </c>
      <c r="L569" s="8">
        <f t="shared" si="186"/>
        <v>0</v>
      </c>
      <c r="M569" s="8">
        <f t="shared" si="186"/>
        <v>0</v>
      </c>
    </row>
    <row r="570" spans="1:13" ht="89.25" hidden="1" outlineLevel="4" x14ac:dyDescent="0.25">
      <c r="A570" s="19" t="s">
        <v>242</v>
      </c>
      <c r="B570" s="10" t="s">
        <v>65</v>
      </c>
      <c r="C570" s="10" t="s">
        <v>402</v>
      </c>
      <c r="D570" s="10" t="s">
        <v>45</v>
      </c>
      <c r="E570" s="18" t="s">
        <v>79</v>
      </c>
      <c r="F570" s="18" t="s">
        <v>90</v>
      </c>
      <c r="G570" s="18" t="s">
        <v>125</v>
      </c>
      <c r="H570" s="9" t="s">
        <v>65</v>
      </c>
      <c r="I570" s="10">
        <v>82610</v>
      </c>
      <c r="J570" s="10" t="s">
        <v>45</v>
      </c>
      <c r="K570" s="8">
        <v>0</v>
      </c>
      <c r="L570" s="8">
        <v>0</v>
      </c>
      <c r="M570" s="8">
        <v>0</v>
      </c>
    </row>
    <row r="571" spans="1:13" ht="25.5" hidden="1" outlineLevel="4" x14ac:dyDescent="0.25">
      <c r="A571" s="19" t="s">
        <v>361</v>
      </c>
      <c r="B571" s="10" t="s">
        <v>65</v>
      </c>
      <c r="C571" s="10" t="s">
        <v>400</v>
      </c>
      <c r="D571" s="10" t="s">
        <v>139</v>
      </c>
      <c r="E571" s="18" t="s">
        <v>79</v>
      </c>
      <c r="F571" s="18" t="s">
        <v>90</v>
      </c>
      <c r="G571" s="18" t="s">
        <v>125</v>
      </c>
      <c r="H571" s="9" t="s">
        <v>65</v>
      </c>
      <c r="I571" s="10">
        <v>83360</v>
      </c>
      <c r="J571" s="10"/>
      <c r="K571" s="8">
        <f t="shared" ref="K571:M573" si="187">K572</f>
        <v>0</v>
      </c>
      <c r="L571" s="8">
        <f t="shared" si="187"/>
        <v>0</v>
      </c>
      <c r="M571" s="8">
        <f t="shared" si="187"/>
        <v>0</v>
      </c>
    </row>
    <row r="572" spans="1:13" ht="38.25" hidden="1" outlineLevel="4" x14ac:dyDescent="0.25">
      <c r="A572" s="19" t="s">
        <v>208</v>
      </c>
      <c r="B572" s="10" t="s">
        <v>65</v>
      </c>
      <c r="C572" s="10" t="s">
        <v>400</v>
      </c>
      <c r="D572" s="10" t="s">
        <v>25</v>
      </c>
      <c r="E572" s="18" t="s">
        <v>79</v>
      </c>
      <c r="F572" s="18" t="s">
        <v>90</v>
      </c>
      <c r="G572" s="18" t="s">
        <v>125</v>
      </c>
      <c r="H572" s="9" t="s">
        <v>65</v>
      </c>
      <c r="I572" s="10">
        <v>83360</v>
      </c>
      <c r="J572" s="10" t="s">
        <v>25</v>
      </c>
      <c r="K572" s="8">
        <f t="shared" si="187"/>
        <v>0</v>
      </c>
      <c r="L572" s="8">
        <f t="shared" si="187"/>
        <v>0</v>
      </c>
      <c r="M572" s="8">
        <f t="shared" si="187"/>
        <v>0</v>
      </c>
    </row>
    <row r="573" spans="1:13" ht="25.5" hidden="1" outlineLevel="4" x14ac:dyDescent="0.25">
      <c r="A573" s="19" t="s">
        <v>209</v>
      </c>
      <c r="B573" s="10" t="s">
        <v>65</v>
      </c>
      <c r="C573" s="10" t="s">
        <v>400</v>
      </c>
      <c r="D573" s="10" t="s">
        <v>26</v>
      </c>
      <c r="E573" s="18" t="s">
        <v>79</v>
      </c>
      <c r="F573" s="18" t="s">
        <v>90</v>
      </c>
      <c r="G573" s="18" t="s">
        <v>125</v>
      </c>
      <c r="H573" s="9" t="s">
        <v>65</v>
      </c>
      <c r="I573" s="10">
        <v>83360</v>
      </c>
      <c r="J573" s="10" t="s">
        <v>26</v>
      </c>
      <c r="K573" s="8">
        <f t="shared" si="187"/>
        <v>0</v>
      </c>
      <c r="L573" s="8">
        <f t="shared" si="187"/>
        <v>0</v>
      </c>
      <c r="M573" s="8">
        <f t="shared" si="187"/>
        <v>0</v>
      </c>
    </row>
    <row r="574" spans="1:13" ht="76.5" hidden="1" outlineLevel="4" x14ac:dyDescent="0.25">
      <c r="A574" s="19" t="s">
        <v>210</v>
      </c>
      <c r="B574" s="10" t="s">
        <v>65</v>
      </c>
      <c r="C574" s="10" t="s">
        <v>400</v>
      </c>
      <c r="D574" s="10" t="s">
        <v>27</v>
      </c>
      <c r="E574" s="18" t="s">
        <v>79</v>
      </c>
      <c r="F574" s="18" t="s">
        <v>90</v>
      </c>
      <c r="G574" s="18" t="s">
        <v>125</v>
      </c>
      <c r="H574" s="9" t="s">
        <v>65</v>
      </c>
      <c r="I574" s="10">
        <v>83360</v>
      </c>
      <c r="J574" s="10" t="s">
        <v>27</v>
      </c>
      <c r="K574" s="8">
        <v>0</v>
      </c>
      <c r="L574" s="8">
        <v>0</v>
      </c>
      <c r="M574" s="8">
        <v>0</v>
      </c>
    </row>
    <row r="575" spans="1:13" ht="63.75" outlineLevel="4" x14ac:dyDescent="0.25">
      <c r="A575" s="19" t="s">
        <v>270</v>
      </c>
      <c r="B575" s="10" t="s">
        <v>65</v>
      </c>
      <c r="C575" s="10" t="s">
        <v>405</v>
      </c>
      <c r="D575" s="10" t="s">
        <v>139</v>
      </c>
      <c r="E575" s="18" t="s">
        <v>79</v>
      </c>
      <c r="F575" s="18" t="s">
        <v>90</v>
      </c>
      <c r="G575" s="18" t="s">
        <v>125</v>
      </c>
      <c r="H575" s="9" t="s">
        <v>65</v>
      </c>
      <c r="I575" s="10" t="s">
        <v>126</v>
      </c>
      <c r="J575" s="10"/>
      <c r="K575" s="8">
        <f t="shared" ref="K575:M577" si="188">K576</f>
        <v>25973690.280000001</v>
      </c>
      <c r="L575" s="8">
        <f t="shared" si="188"/>
        <v>25973690.280000001</v>
      </c>
      <c r="M575" s="8">
        <f t="shared" si="188"/>
        <v>24888977.66</v>
      </c>
    </row>
    <row r="576" spans="1:13" ht="38.25" outlineLevel="4" x14ac:dyDescent="0.25">
      <c r="A576" s="19" t="s">
        <v>208</v>
      </c>
      <c r="B576" s="10" t="s">
        <v>65</v>
      </c>
      <c r="C576" s="10" t="s">
        <v>405</v>
      </c>
      <c r="D576" s="10" t="s">
        <v>25</v>
      </c>
      <c r="E576" s="18" t="s">
        <v>79</v>
      </c>
      <c r="F576" s="18" t="s">
        <v>90</v>
      </c>
      <c r="G576" s="18" t="s">
        <v>125</v>
      </c>
      <c r="H576" s="9" t="s">
        <v>65</v>
      </c>
      <c r="I576" s="10" t="s">
        <v>126</v>
      </c>
      <c r="J576" s="10" t="s">
        <v>25</v>
      </c>
      <c r="K576" s="8">
        <f t="shared" si="188"/>
        <v>25973690.280000001</v>
      </c>
      <c r="L576" s="8">
        <f t="shared" si="188"/>
        <v>25973690.280000001</v>
      </c>
      <c r="M576" s="8">
        <f t="shared" si="188"/>
        <v>24888977.66</v>
      </c>
    </row>
    <row r="577" spans="1:13" ht="25.5" outlineLevel="4" x14ac:dyDescent="0.25">
      <c r="A577" s="19" t="s">
        <v>209</v>
      </c>
      <c r="B577" s="10" t="s">
        <v>65</v>
      </c>
      <c r="C577" s="10" t="s">
        <v>405</v>
      </c>
      <c r="D577" s="10" t="s">
        <v>26</v>
      </c>
      <c r="E577" s="18" t="s">
        <v>79</v>
      </c>
      <c r="F577" s="18" t="s">
        <v>90</v>
      </c>
      <c r="G577" s="18" t="s">
        <v>125</v>
      </c>
      <c r="H577" s="9" t="s">
        <v>65</v>
      </c>
      <c r="I577" s="10" t="s">
        <v>126</v>
      </c>
      <c r="J577" s="10" t="s">
        <v>26</v>
      </c>
      <c r="K577" s="8">
        <f t="shared" si="188"/>
        <v>25973690.280000001</v>
      </c>
      <c r="L577" s="8">
        <f t="shared" si="188"/>
        <v>25973690.280000001</v>
      </c>
      <c r="M577" s="8">
        <f t="shared" si="188"/>
        <v>24888977.66</v>
      </c>
    </row>
    <row r="578" spans="1:13" ht="25.5" outlineLevel="4" x14ac:dyDescent="0.25">
      <c r="A578" s="19" t="s">
        <v>218</v>
      </c>
      <c r="B578" s="10" t="s">
        <v>65</v>
      </c>
      <c r="C578" s="10" t="s">
        <v>405</v>
      </c>
      <c r="D578" s="10" t="s">
        <v>33</v>
      </c>
      <c r="E578" s="18" t="s">
        <v>79</v>
      </c>
      <c r="F578" s="18" t="s">
        <v>90</v>
      </c>
      <c r="G578" s="18" t="s">
        <v>125</v>
      </c>
      <c r="H578" s="9" t="s">
        <v>65</v>
      </c>
      <c r="I578" s="10" t="s">
        <v>126</v>
      </c>
      <c r="J578" s="10" t="s">
        <v>33</v>
      </c>
      <c r="K578" s="1">
        <v>25973690.280000001</v>
      </c>
      <c r="L578" s="1">
        <v>25973690.280000001</v>
      </c>
      <c r="M578" s="1">
        <v>24888977.66</v>
      </c>
    </row>
    <row r="579" spans="1:13" ht="76.5" outlineLevel="4" x14ac:dyDescent="0.25">
      <c r="A579" s="38" t="s">
        <v>483</v>
      </c>
      <c r="B579" s="10"/>
      <c r="C579" s="10"/>
      <c r="D579" s="10"/>
      <c r="E579" s="18" t="s">
        <v>79</v>
      </c>
      <c r="F579" s="18" t="s">
        <v>90</v>
      </c>
      <c r="G579" s="18" t="s">
        <v>484</v>
      </c>
      <c r="H579" s="9" t="s">
        <v>65</v>
      </c>
      <c r="I579" s="39">
        <v>51790</v>
      </c>
      <c r="J579" s="10"/>
      <c r="K579" s="1">
        <f>K580</f>
        <v>3882665.56</v>
      </c>
      <c r="L579" s="1">
        <f t="shared" ref="L579:M581" si="189">L580</f>
        <v>3827497.21</v>
      </c>
      <c r="M579" s="1">
        <f t="shared" si="189"/>
        <v>3827497.21</v>
      </c>
    </row>
    <row r="580" spans="1:13" ht="38.25" outlineLevel="4" x14ac:dyDescent="0.25">
      <c r="A580" s="19" t="s">
        <v>208</v>
      </c>
      <c r="B580" s="10"/>
      <c r="C580" s="10"/>
      <c r="D580" s="10"/>
      <c r="E580" s="18" t="s">
        <v>79</v>
      </c>
      <c r="F580" s="18" t="s">
        <v>90</v>
      </c>
      <c r="G580" s="18" t="s">
        <v>484</v>
      </c>
      <c r="H580" s="9" t="s">
        <v>65</v>
      </c>
      <c r="I580" s="39">
        <v>51790</v>
      </c>
      <c r="J580" s="10" t="s">
        <v>25</v>
      </c>
      <c r="K580" s="1">
        <f>K581</f>
        <v>3882665.56</v>
      </c>
      <c r="L580" s="1">
        <f t="shared" si="189"/>
        <v>3827497.21</v>
      </c>
      <c r="M580" s="1">
        <f t="shared" si="189"/>
        <v>3827497.21</v>
      </c>
    </row>
    <row r="581" spans="1:13" ht="25.5" outlineLevel="4" x14ac:dyDescent="0.25">
      <c r="A581" s="19" t="s">
        <v>209</v>
      </c>
      <c r="B581" s="10"/>
      <c r="C581" s="10"/>
      <c r="D581" s="10"/>
      <c r="E581" s="18" t="s">
        <v>79</v>
      </c>
      <c r="F581" s="18" t="s">
        <v>90</v>
      </c>
      <c r="G581" s="18" t="s">
        <v>484</v>
      </c>
      <c r="H581" s="9" t="s">
        <v>65</v>
      </c>
      <c r="I581" s="39">
        <v>51790</v>
      </c>
      <c r="J581" s="10" t="s">
        <v>26</v>
      </c>
      <c r="K581" s="1">
        <f>K582</f>
        <v>3882665.56</v>
      </c>
      <c r="L581" s="1">
        <f t="shared" si="189"/>
        <v>3827497.21</v>
      </c>
      <c r="M581" s="1">
        <f t="shared" si="189"/>
        <v>3827497.21</v>
      </c>
    </row>
    <row r="582" spans="1:13" ht="25.5" outlineLevel="4" x14ac:dyDescent="0.25">
      <c r="A582" s="19" t="s">
        <v>218</v>
      </c>
      <c r="B582" s="10"/>
      <c r="C582" s="10"/>
      <c r="D582" s="10"/>
      <c r="E582" s="18" t="s">
        <v>79</v>
      </c>
      <c r="F582" s="18" t="s">
        <v>90</v>
      </c>
      <c r="G582" s="18" t="s">
        <v>484</v>
      </c>
      <c r="H582" s="9" t="s">
        <v>65</v>
      </c>
      <c r="I582" s="39">
        <v>51790</v>
      </c>
      <c r="J582" s="10" t="s">
        <v>33</v>
      </c>
      <c r="K582" s="36">
        <v>3882665.56</v>
      </c>
      <c r="L582" s="36">
        <v>3827497.21</v>
      </c>
      <c r="M582" s="36">
        <v>3827497.21</v>
      </c>
    </row>
    <row r="583" spans="1:13" ht="38.25" outlineLevel="4" x14ac:dyDescent="0.25">
      <c r="A583" s="26" t="s">
        <v>265</v>
      </c>
      <c r="B583" s="10"/>
      <c r="C583" s="10"/>
      <c r="D583" s="10"/>
      <c r="E583" s="18" t="s">
        <v>79</v>
      </c>
      <c r="F583" s="18" t="s">
        <v>90</v>
      </c>
      <c r="G583" s="18" t="s">
        <v>120</v>
      </c>
      <c r="H583" s="9" t="s">
        <v>65</v>
      </c>
      <c r="I583" s="10" t="s">
        <v>121</v>
      </c>
      <c r="J583" s="10"/>
      <c r="K583" s="8">
        <f t="shared" ref="K583:M585" si="190">K584</f>
        <v>65321665.530000001</v>
      </c>
      <c r="L583" s="8">
        <f t="shared" si="190"/>
        <v>0</v>
      </c>
      <c r="M583" s="8">
        <f t="shared" si="190"/>
        <v>0</v>
      </c>
    </row>
    <row r="584" spans="1:13" ht="38.25" outlineLevel="4" x14ac:dyDescent="0.25">
      <c r="A584" s="19" t="s">
        <v>208</v>
      </c>
      <c r="B584" s="10"/>
      <c r="C584" s="10"/>
      <c r="D584" s="10"/>
      <c r="E584" s="18" t="s">
        <v>79</v>
      </c>
      <c r="F584" s="18" t="s">
        <v>90</v>
      </c>
      <c r="G584" s="18" t="s">
        <v>120</v>
      </c>
      <c r="H584" s="9" t="s">
        <v>65</v>
      </c>
      <c r="I584" s="10" t="s">
        <v>121</v>
      </c>
      <c r="J584" s="10" t="s">
        <v>25</v>
      </c>
      <c r="K584" s="8">
        <f t="shared" si="190"/>
        <v>65321665.530000001</v>
      </c>
      <c r="L584" s="8">
        <f t="shared" si="190"/>
        <v>0</v>
      </c>
      <c r="M584" s="8">
        <f t="shared" si="190"/>
        <v>0</v>
      </c>
    </row>
    <row r="585" spans="1:13" ht="25.5" outlineLevel="4" x14ac:dyDescent="0.25">
      <c r="A585" s="19" t="s">
        <v>209</v>
      </c>
      <c r="B585" s="10"/>
      <c r="C585" s="10"/>
      <c r="D585" s="10"/>
      <c r="E585" s="18" t="s">
        <v>79</v>
      </c>
      <c r="F585" s="18" t="s">
        <v>90</v>
      </c>
      <c r="G585" s="18" t="s">
        <v>120</v>
      </c>
      <c r="H585" s="9" t="s">
        <v>65</v>
      </c>
      <c r="I585" s="10" t="s">
        <v>121</v>
      </c>
      <c r="J585" s="10" t="s">
        <v>26</v>
      </c>
      <c r="K585" s="8">
        <f t="shared" si="190"/>
        <v>65321665.530000001</v>
      </c>
      <c r="L585" s="8">
        <f t="shared" si="190"/>
        <v>0</v>
      </c>
      <c r="M585" s="8">
        <f t="shared" si="190"/>
        <v>0</v>
      </c>
    </row>
    <row r="586" spans="1:13" ht="25.5" outlineLevel="4" x14ac:dyDescent="0.25">
      <c r="A586" s="19" t="s">
        <v>218</v>
      </c>
      <c r="B586" s="10"/>
      <c r="C586" s="10"/>
      <c r="D586" s="10"/>
      <c r="E586" s="18" t="s">
        <v>79</v>
      </c>
      <c r="F586" s="18" t="s">
        <v>90</v>
      </c>
      <c r="G586" s="18" t="s">
        <v>120</v>
      </c>
      <c r="H586" s="9" t="s">
        <v>65</v>
      </c>
      <c r="I586" s="10" t="s">
        <v>121</v>
      </c>
      <c r="J586" s="10" t="s">
        <v>33</v>
      </c>
      <c r="K586" s="1">
        <v>65321665.530000001</v>
      </c>
      <c r="L586" s="1">
        <v>0</v>
      </c>
      <c r="M586" s="1">
        <v>0</v>
      </c>
    </row>
    <row r="587" spans="1:13" ht="63.75" outlineLevel="4" x14ac:dyDescent="0.25">
      <c r="A587" s="17" t="s">
        <v>393</v>
      </c>
      <c r="B587" s="10"/>
      <c r="C587" s="10"/>
      <c r="D587" s="10"/>
      <c r="E587" s="18" t="s">
        <v>79</v>
      </c>
      <c r="F587" s="18" t="s">
        <v>90</v>
      </c>
      <c r="G587" s="18" t="s">
        <v>129</v>
      </c>
      <c r="H587" s="9"/>
      <c r="I587" s="10"/>
      <c r="J587" s="10"/>
      <c r="K587" s="8">
        <f t="shared" ref="K587:M591" si="191">K588</f>
        <v>1376400</v>
      </c>
      <c r="L587" s="8">
        <f t="shared" si="191"/>
        <v>1376400</v>
      </c>
      <c r="M587" s="8">
        <f t="shared" si="191"/>
        <v>1376400</v>
      </c>
    </row>
    <row r="588" spans="1:13" ht="25.5" outlineLevel="4" x14ac:dyDescent="0.25">
      <c r="A588" s="19" t="s">
        <v>353</v>
      </c>
      <c r="B588" s="10"/>
      <c r="C588" s="10"/>
      <c r="D588" s="10"/>
      <c r="E588" s="18" t="s">
        <v>79</v>
      </c>
      <c r="F588" s="18" t="s">
        <v>90</v>
      </c>
      <c r="G588" s="18" t="s">
        <v>129</v>
      </c>
      <c r="H588" s="9" t="s">
        <v>65</v>
      </c>
      <c r="I588" s="10"/>
      <c r="J588" s="10"/>
      <c r="K588" s="8">
        <f t="shared" si="191"/>
        <v>1376400</v>
      </c>
      <c r="L588" s="8">
        <f t="shared" si="191"/>
        <v>1376400</v>
      </c>
      <c r="M588" s="8">
        <f t="shared" si="191"/>
        <v>1376400</v>
      </c>
    </row>
    <row r="589" spans="1:13" ht="127.5" outlineLevel="4" x14ac:dyDescent="0.25">
      <c r="A589" s="19" t="s">
        <v>281</v>
      </c>
      <c r="B589" s="10" t="s">
        <v>65</v>
      </c>
      <c r="C589" s="10" t="s">
        <v>406</v>
      </c>
      <c r="D589" s="10" t="s">
        <v>139</v>
      </c>
      <c r="E589" s="18" t="s">
        <v>79</v>
      </c>
      <c r="F589" s="18" t="s">
        <v>90</v>
      </c>
      <c r="G589" s="18" t="s">
        <v>129</v>
      </c>
      <c r="H589" s="9" t="s">
        <v>65</v>
      </c>
      <c r="I589" s="10">
        <v>14723</v>
      </c>
      <c r="J589" s="10"/>
      <c r="K589" s="8">
        <f t="shared" si="191"/>
        <v>1376400</v>
      </c>
      <c r="L589" s="8">
        <f t="shared" si="191"/>
        <v>1376400</v>
      </c>
      <c r="M589" s="8">
        <f t="shared" si="191"/>
        <v>1376400</v>
      </c>
    </row>
    <row r="590" spans="1:13" ht="38.25" outlineLevel="4" x14ac:dyDescent="0.25">
      <c r="A590" s="19" t="s">
        <v>208</v>
      </c>
      <c r="B590" s="10" t="s">
        <v>65</v>
      </c>
      <c r="C590" s="10" t="s">
        <v>406</v>
      </c>
      <c r="D590" s="10" t="s">
        <v>25</v>
      </c>
      <c r="E590" s="18" t="s">
        <v>79</v>
      </c>
      <c r="F590" s="18" t="s">
        <v>90</v>
      </c>
      <c r="G590" s="18" t="s">
        <v>129</v>
      </c>
      <c r="H590" s="9" t="s">
        <v>65</v>
      </c>
      <c r="I590" s="10">
        <v>14723</v>
      </c>
      <c r="J590" s="10" t="s">
        <v>25</v>
      </c>
      <c r="K590" s="8">
        <f t="shared" si="191"/>
        <v>1376400</v>
      </c>
      <c r="L590" s="8">
        <f t="shared" si="191"/>
        <v>1376400</v>
      </c>
      <c r="M590" s="8">
        <f t="shared" si="191"/>
        <v>1376400</v>
      </c>
    </row>
    <row r="591" spans="1:13" ht="25.5" outlineLevel="4" x14ac:dyDescent="0.25">
      <c r="A591" s="19" t="s">
        <v>209</v>
      </c>
      <c r="B591" s="10" t="s">
        <v>65</v>
      </c>
      <c r="C591" s="10" t="s">
        <v>406</v>
      </c>
      <c r="D591" s="10" t="s">
        <v>26</v>
      </c>
      <c r="E591" s="18" t="s">
        <v>79</v>
      </c>
      <c r="F591" s="18" t="s">
        <v>90</v>
      </c>
      <c r="G591" s="18" t="s">
        <v>129</v>
      </c>
      <c r="H591" s="9" t="s">
        <v>65</v>
      </c>
      <c r="I591" s="10">
        <v>14723</v>
      </c>
      <c r="J591" s="10" t="s">
        <v>26</v>
      </c>
      <c r="K591" s="8">
        <f t="shared" si="191"/>
        <v>1376400</v>
      </c>
      <c r="L591" s="8">
        <f t="shared" si="191"/>
        <v>1376400</v>
      </c>
      <c r="M591" s="8">
        <f t="shared" si="191"/>
        <v>1376400</v>
      </c>
    </row>
    <row r="592" spans="1:13" ht="76.5" outlineLevel="4" x14ac:dyDescent="0.25">
      <c r="A592" s="19" t="s">
        <v>210</v>
      </c>
      <c r="B592" s="10" t="s">
        <v>65</v>
      </c>
      <c r="C592" s="10" t="s">
        <v>406</v>
      </c>
      <c r="D592" s="10" t="s">
        <v>27</v>
      </c>
      <c r="E592" s="18" t="s">
        <v>79</v>
      </c>
      <c r="F592" s="18" t="s">
        <v>90</v>
      </c>
      <c r="G592" s="18" t="s">
        <v>129</v>
      </c>
      <c r="H592" s="9" t="s">
        <v>65</v>
      </c>
      <c r="I592" s="10">
        <v>14723</v>
      </c>
      <c r="J592" s="10" t="s">
        <v>27</v>
      </c>
      <c r="K592" s="8">
        <v>1376400</v>
      </c>
      <c r="L592" s="8">
        <v>1376400</v>
      </c>
      <c r="M592" s="8">
        <v>1376400</v>
      </c>
    </row>
    <row r="593" spans="1:13" ht="25.5" outlineLevel="4" x14ac:dyDescent="0.25">
      <c r="A593" s="17" t="s">
        <v>465</v>
      </c>
      <c r="B593" s="10"/>
      <c r="C593" s="10"/>
      <c r="D593" s="10"/>
      <c r="E593" s="18" t="s">
        <v>79</v>
      </c>
      <c r="F593" s="18" t="s">
        <v>91</v>
      </c>
      <c r="G593" s="18"/>
      <c r="H593" s="9"/>
      <c r="I593" s="10"/>
      <c r="J593" s="10"/>
      <c r="K593" s="8">
        <f t="shared" ref="K593:M593" si="192">K594+K620+K626</f>
        <v>79559663.379999995</v>
      </c>
      <c r="L593" s="8">
        <f t="shared" si="192"/>
        <v>79954301.200000003</v>
      </c>
      <c r="M593" s="8">
        <f t="shared" si="192"/>
        <v>80231261.560000002</v>
      </c>
    </row>
    <row r="594" spans="1:13" ht="51" outlineLevel="4" x14ac:dyDescent="0.25">
      <c r="A594" s="17" t="s">
        <v>407</v>
      </c>
      <c r="B594" s="10"/>
      <c r="C594" s="10"/>
      <c r="D594" s="10"/>
      <c r="E594" s="18" t="s">
        <v>79</v>
      </c>
      <c r="F594" s="18" t="s">
        <v>91</v>
      </c>
      <c r="G594" s="18" t="s">
        <v>85</v>
      </c>
      <c r="H594" s="9"/>
      <c r="I594" s="10"/>
      <c r="J594" s="10"/>
      <c r="K594" s="8">
        <f t="shared" ref="K594:M594" si="193">K595</f>
        <v>64550855.530000001</v>
      </c>
      <c r="L594" s="8">
        <f t="shared" si="193"/>
        <v>64555266.200000003</v>
      </c>
      <c r="M594" s="8">
        <f t="shared" si="193"/>
        <v>64559853.299999997</v>
      </c>
    </row>
    <row r="595" spans="1:13" ht="25.5" outlineLevel="4" x14ac:dyDescent="0.25">
      <c r="A595" s="19" t="s">
        <v>353</v>
      </c>
      <c r="B595" s="10"/>
      <c r="C595" s="10"/>
      <c r="D595" s="10"/>
      <c r="E595" s="18" t="s">
        <v>79</v>
      </c>
      <c r="F595" s="18" t="s">
        <v>91</v>
      </c>
      <c r="G595" s="18" t="s">
        <v>85</v>
      </c>
      <c r="H595" s="9" t="s">
        <v>65</v>
      </c>
      <c r="I595" s="10"/>
      <c r="J595" s="10"/>
      <c r="K595" s="8">
        <f t="shared" ref="K595:M595" si="194">K596+K608</f>
        <v>64550855.530000001</v>
      </c>
      <c r="L595" s="8">
        <f t="shared" si="194"/>
        <v>64555266.200000003</v>
      </c>
      <c r="M595" s="8">
        <f t="shared" si="194"/>
        <v>64559853.299999997</v>
      </c>
    </row>
    <row r="596" spans="1:13" ht="25.5" outlineLevel="4" x14ac:dyDescent="0.25">
      <c r="A596" s="19" t="s">
        <v>408</v>
      </c>
      <c r="B596" s="10" t="s">
        <v>65</v>
      </c>
      <c r="C596" s="10" t="s">
        <v>409</v>
      </c>
      <c r="D596" s="10" t="s">
        <v>139</v>
      </c>
      <c r="E596" s="18" t="s">
        <v>79</v>
      </c>
      <c r="F596" s="18" t="s">
        <v>91</v>
      </c>
      <c r="G596" s="18" t="s">
        <v>85</v>
      </c>
      <c r="H596" s="9" t="s">
        <v>65</v>
      </c>
      <c r="I596" s="10">
        <v>80340</v>
      </c>
      <c r="J596" s="10"/>
      <c r="K596" s="8">
        <f t="shared" ref="K596:M599" si="195">K600+K604</f>
        <v>5659790.6900000004</v>
      </c>
      <c r="L596" s="8">
        <f t="shared" si="195"/>
        <v>5660790.4100000001</v>
      </c>
      <c r="M596" s="8">
        <f t="shared" si="195"/>
        <v>5661830.1200000001</v>
      </c>
    </row>
    <row r="597" spans="1:13" ht="38.25" outlineLevel="4" x14ac:dyDescent="0.25">
      <c r="A597" s="19" t="s">
        <v>208</v>
      </c>
      <c r="B597" s="10" t="s">
        <v>65</v>
      </c>
      <c r="C597" s="10" t="s">
        <v>409</v>
      </c>
      <c r="D597" s="10" t="s">
        <v>25</v>
      </c>
      <c r="E597" s="18" t="s">
        <v>79</v>
      </c>
      <c r="F597" s="18" t="s">
        <v>91</v>
      </c>
      <c r="G597" s="18" t="s">
        <v>85</v>
      </c>
      <c r="H597" s="9" t="s">
        <v>65</v>
      </c>
      <c r="I597" s="10">
        <v>80340</v>
      </c>
      <c r="J597" s="10" t="s">
        <v>25</v>
      </c>
      <c r="K597" s="8">
        <f t="shared" si="195"/>
        <v>5659790.6900000004</v>
      </c>
      <c r="L597" s="8">
        <f t="shared" si="195"/>
        <v>5660790.4100000001</v>
      </c>
      <c r="M597" s="8">
        <f t="shared" si="195"/>
        <v>5661830.1200000001</v>
      </c>
    </row>
    <row r="598" spans="1:13" ht="25.5" outlineLevel="4" x14ac:dyDescent="0.25">
      <c r="A598" s="19" t="s">
        <v>209</v>
      </c>
      <c r="B598" s="10" t="s">
        <v>65</v>
      </c>
      <c r="C598" s="10" t="s">
        <v>409</v>
      </c>
      <c r="D598" s="10" t="s">
        <v>26</v>
      </c>
      <c r="E598" s="18" t="s">
        <v>79</v>
      </c>
      <c r="F598" s="18" t="s">
        <v>91</v>
      </c>
      <c r="G598" s="18" t="s">
        <v>85</v>
      </c>
      <c r="H598" s="9" t="s">
        <v>65</v>
      </c>
      <c r="I598" s="10">
        <v>80340</v>
      </c>
      <c r="J598" s="10" t="s">
        <v>26</v>
      </c>
      <c r="K598" s="8">
        <f t="shared" si="195"/>
        <v>5659790.6900000004</v>
      </c>
      <c r="L598" s="8">
        <f t="shared" si="195"/>
        <v>5660790.4100000001</v>
      </c>
      <c r="M598" s="8">
        <f t="shared" si="195"/>
        <v>5661830.1200000001</v>
      </c>
    </row>
    <row r="599" spans="1:13" ht="76.5" outlineLevel="4" x14ac:dyDescent="0.25">
      <c r="A599" s="19" t="s">
        <v>210</v>
      </c>
      <c r="B599" s="10" t="s">
        <v>65</v>
      </c>
      <c r="C599" s="10" t="s">
        <v>409</v>
      </c>
      <c r="D599" s="10" t="s">
        <v>27</v>
      </c>
      <c r="E599" s="18" t="s">
        <v>79</v>
      </c>
      <c r="F599" s="18" t="s">
        <v>91</v>
      </c>
      <c r="G599" s="18" t="s">
        <v>85</v>
      </c>
      <c r="H599" s="9" t="s">
        <v>65</v>
      </c>
      <c r="I599" s="10">
        <v>80340</v>
      </c>
      <c r="J599" s="10" t="s">
        <v>27</v>
      </c>
      <c r="K599" s="8">
        <f t="shared" si="195"/>
        <v>5659790.6900000004</v>
      </c>
      <c r="L599" s="8">
        <f t="shared" si="195"/>
        <v>5660790.4100000001</v>
      </c>
      <c r="M599" s="8">
        <f t="shared" si="195"/>
        <v>5661830.1200000001</v>
      </c>
    </row>
    <row r="600" spans="1:13" ht="38.25" outlineLevel="4" x14ac:dyDescent="0.25">
      <c r="A600" s="19" t="s">
        <v>176</v>
      </c>
      <c r="B600" s="10"/>
      <c r="C600" s="10"/>
      <c r="D600" s="10"/>
      <c r="E600" s="18" t="s">
        <v>79</v>
      </c>
      <c r="F600" s="18" t="s">
        <v>91</v>
      </c>
      <c r="G600" s="18" t="s">
        <v>85</v>
      </c>
      <c r="H600" s="9" t="s">
        <v>65</v>
      </c>
      <c r="I600" s="10">
        <v>80341</v>
      </c>
      <c r="J600" s="10"/>
      <c r="K600" s="8">
        <f t="shared" ref="K600:M602" si="196">K601</f>
        <v>5491217.6900000004</v>
      </c>
      <c r="L600" s="8">
        <f t="shared" si="196"/>
        <v>5492217.4100000001</v>
      </c>
      <c r="M600" s="8">
        <f t="shared" si="196"/>
        <v>5493257.1200000001</v>
      </c>
    </row>
    <row r="601" spans="1:13" ht="38.25" outlineLevel="4" x14ac:dyDescent="0.25">
      <c r="A601" s="19" t="s">
        <v>152</v>
      </c>
      <c r="B601" s="10"/>
      <c r="C601" s="10"/>
      <c r="D601" s="10"/>
      <c r="E601" s="18" t="s">
        <v>79</v>
      </c>
      <c r="F601" s="18" t="s">
        <v>91</v>
      </c>
      <c r="G601" s="18" t="s">
        <v>85</v>
      </c>
      <c r="H601" s="9" t="s">
        <v>65</v>
      </c>
      <c r="I601" s="10">
        <v>80341</v>
      </c>
      <c r="J601" s="10" t="s">
        <v>25</v>
      </c>
      <c r="K601" s="8">
        <f t="shared" si="196"/>
        <v>5491217.6900000004</v>
      </c>
      <c r="L601" s="8">
        <f t="shared" si="196"/>
        <v>5492217.4100000001</v>
      </c>
      <c r="M601" s="8">
        <f t="shared" si="196"/>
        <v>5493257.1200000001</v>
      </c>
    </row>
    <row r="602" spans="1:13" ht="25.5" outlineLevel="4" x14ac:dyDescent="0.25">
      <c r="A602" s="19" t="s">
        <v>153</v>
      </c>
      <c r="B602" s="10"/>
      <c r="C602" s="10"/>
      <c r="D602" s="10"/>
      <c r="E602" s="18" t="s">
        <v>79</v>
      </c>
      <c r="F602" s="18" t="s">
        <v>91</v>
      </c>
      <c r="G602" s="18" t="s">
        <v>85</v>
      </c>
      <c r="H602" s="9" t="s">
        <v>65</v>
      </c>
      <c r="I602" s="10">
        <v>80341</v>
      </c>
      <c r="J602" s="10" t="s">
        <v>26</v>
      </c>
      <c r="K602" s="8">
        <f t="shared" si="196"/>
        <v>5491217.6900000004</v>
      </c>
      <c r="L602" s="8">
        <f t="shared" si="196"/>
        <v>5492217.4100000001</v>
      </c>
      <c r="M602" s="8">
        <f t="shared" si="196"/>
        <v>5493257.1200000001</v>
      </c>
    </row>
    <row r="603" spans="1:13" ht="76.5" outlineLevel="4" x14ac:dyDescent="0.25">
      <c r="A603" s="19" t="s">
        <v>154</v>
      </c>
      <c r="B603" s="10"/>
      <c r="C603" s="10"/>
      <c r="D603" s="10"/>
      <c r="E603" s="18" t="s">
        <v>79</v>
      </c>
      <c r="F603" s="18" t="s">
        <v>91</v>
      </c>
      <c r="G603" s="18" t="s">
        <v>85</v>
      </c>
      <c r="H603" s="9" t="s">
        <v>65</v>
      </c>
      <c r="I603" s="10">
        <v>80341</v>
      </c>
      <c r="J603" s="10" t="s">
        <v>27</v>
      </c>
      <c r="K603" s="1">
        <v>5491217.6900000004</v>
      </c>
      <c r="L603" s="1">
        <v>5492217.4100000001</v>
      </c>
      <c r="M603" s="1">
        <v>5493257.1200000001</v>
      </c>
    </row>
    <row r="604" spans="1:13" ht="51" outlineLevel="4" x14ac:dyDescent="0.25">
      <c r="A604" s="19" t="s">
        <v>177</v>
      </c>
      <c r="B604" s="10"/>
      <c r="C604" s="10"/>
      <c r="D604" s="10"/>
      <c r="E604" s="18" t="s">
        <v>79</v>
      </c>
      <c r="F604" s="18" t="s">
        <v>91</v>
      </c>
      <c r="G604" s="18" t="s">
        <v>85</v>
      </c>
      <c r="H604" s="9" t="s">
        <v>65</v>
      </c>
      <c r="I604" s="10">
        <v>80343</v>
      </c>
      <c r="J604" s="10"/>
      <c r="K604" s="8">
        <f t="shared" ref="K604:M606" si="197">K605</f>
        <v>168573</v>
      </c>
      <c r="L604" s="8">
        <f t="shared" si="197"/>
        <v>168573</v>
      </c>
      <c r="M604" s="8">
        <f t="shared" si="197"/>
        <v>168573</v>
      </c>
    </row>
    <row r="605" spans="1:13" ht="38.25" outlineLevel="4" x14ac:dyDescent="0.25">
      <c r="A605" s="19" t="s">
        <v>152</v>
      </c>
      <c r="B605" s="10"/>
      <c r="C605" s="10"/>
      <c r="D605" s="10"/>
      <c r="E605" s="18" t="s">
        <v>79</v>
      </c>
      <c r="F605" s="18" t="s">
        <v>91</v>
      </c>
      <c r="G605" s="18" t="s">
        <v>85</v>
      </c>
      <c r="H605" s="9" t="s">
        <v>65</v>
      </c>
      <c r="I605" s="10">
        <v>80343</v>
      </c>
      <c r="J605" s="10" t="s">
        <v>25</v>
      </c>
      <c r="K605" s="8">
        <f t="shared" si="197"/>
        <v>168573</v>
      </c>
      <c r="L605" s="8">
        <f t="shared" si="197"/>
        <v>168573</v>
      </c>
      <c r="M605" s="8">
        <f t="shared" si="197"/>
        <v>168573</v>
      </c>
    </row>
    <row r="606" spans="1:13" ht="25.5" outlineLevel="4" x14ac:dyDescent="0.25">
      <c r="A606" s="19" t="s">
        <v>153</v>
      </c>
      <c r="B606" s="10"/>
      <c r="C606" s="10"/>
      <c r="D606" s="10"/>
      <c r="E606" s="18" t="s">
        <v>79</v>
      </c>
      <c r="F606" s="18" t="s">
        <v>91</v>
      </c>
      <c r="G606" s="18" t="s">
        <v>85</v>
      </c>
      <c r="H606" s="9" t="s">
        <v>65</v>
      </c>
      <c r="I606" s="10">
        <v>80343</v>
      </c>
      <c r="J606" s="10" t="s">
        <v>26</v>
      </c>
      <c r="K606" s="8">
        <f t="shared" si="197"/>
        <v>168573</v>
      </c>
      <c r="L606" s="8">
        <f t="shared" si="197"/>
        <v>168573</v>
      </c>
      <c r="M606" s="8">
        <f t="shared" si="197"/>
        <v>168573</v>
      </c>
    </row>
    <row r="607" spans="1:13" ht="76.5" outlineLevel="4" x14ac:dyDescent="0.25">
      <c r="A607" s="19" t="s">
        <v>154</v>
      </c>
      <c r="B607" s="10"/>
      <c r="C607" s="10"/>
      <c r="D607" s="10"/>
      <c r="E607" s="18" t="s">
        <v>79</v>
      </c>
      <c r="F607" s="18" t="s">
        <v>91</v>
      </c>
      <c r="G607" s="18" t="s">
        <v>85</v>
      </c>
      <c r="H607" s="9" t="s">
        <v>65</v>
      </c>
      <c r="I607" s="10">
        <v>80343</v>
      </c>
      <c r="J607" s="10" t="s">
        <v>27</v>
      </c>
      <c r="K607" s="1">
        <v>168573</v>
      </c>
      <c r="L607" s="1">
        <v>168573</v>
      </c>
      <c r="M607" s="1">
        <v>168573</v>
      </c>
    </row>
    <row r="608" spans="1:13" ht="51" outlineLevel="4" x14ac:dyDescent="0.25">
      <c r="A608" s="19" t="s">
        <v>211</v>
      </c>
      <c r="B608" s="10" t="s">
        <v>65</v>
      </c>
      <c r="C608" s="10" t="s">
        <v>410</v>
      </c>
      <c r="D608" s="10" t="s">
        <v>139</v>
      </c>
      <c r="E608" s="18" t="s">
        <v>79</v>
      </c>
      <c r="F608" s="18" t="s">
        <v>91</v>
      </c>
      <c r="G608" s="18" t="s">
        <v>85</v>
      </c>
      <c r="H608" s="9" t="s">
        <v>65</v>
      </c>
      <c r="I608" s="10">
        <v>80720</v>
      </c>
      <c r="J608" s="10"/>
      <c r="K608" s="8">
        <f t="shared" ref="K608:M611" si="198">K612+K616</f>
        <v>58891064.840000004</v>
      </c>
      <c r="L608" s="8">
        <f t="shared" si="198"/>
        <v>58894475.789999999</v>
      </c>
      <c r="M608" s="8">
        <f t="shared" si="198"/>
        <v>58898023.18</v>
      </c>
    </row>
    <row r="609" spans="1:13" ht="38.25" outlineLevel="4" x14ac:dyDescent="0.25">
      <c r="A609" s="19" t="s">
        <v>208</v>
      </c>
      <c r="B609" s="10" t="s">
        <v>65</v>
      </c>
      <c r="C609" s="10" t="s">
        <v>410</v>
      </c>
      <c r="D609" s="10" t="s">
        <v>25</v>
      </c>
      <c r="E609" s="18" t="s">
        <v>79</v>
      </c>
      <c r="F609" s="18" t="s">
        <v>91</v>
      </c>
      <c r="G609" s="18" t="s">
        <v>85</v>
      </c>
      <c r="H609" s="9" t="s">
        <v>65</v>
      </c>
      <c r="I609" s="10">
        <v>80720</v>
      </c>
      <c r="J609" s="10" t="s">
        <v>25</v>
      </c>
      <c r="K609" s="8">
        <f t="shared" si="198"/>
        <v>58891064.840000004</v>
      </c>
      <c r="L609" s="8">
        <f t="shared" si="198"/>
        <v>58894475.789999999</v>
      </c>
      <c r="M609" s="8">
        <f t="shared" si="198"/>
        <v>58898023.18</v>
      </c>
    </row>
    <row r="610" spans="1:13" ht="25.5" outlineLevel="4" x14ac:dyDescent="0.25">
      <c r="A610" s="19" t="s">
        <v>209</v>
      </c>
      <c r="B610" s="10" t="s">
        <v>65</v>
      </c>
      <c r="C610" s="10" t="s">
        <v>410</v>
      </c>
      <c r="D610" s="10" t="s">
        <v>26</v>
      </c>
      <c r="E610" s="18" t="s">
        <v>79</v>
      </c>
      <c r="F610" s="18" t="s">
        <v>91</v>
      </c>
      <c r="G610" s="18" t="s">
        <v>85</v>
      </c>
      <c r="H610" s="9" t="s">
        <v>65</v>
      </c>
      <c r="I610" s="10">
        <v>80720</v>
      </c>
      <c r="J610" s="10" t="s">
        <v>26</v>
      </c>
      <c r="K610" s="8">
        <f t="shared" si="198"/>
        <v>58891064.840000004</v>
      </c>
      <c r="L610" s="8">
        <f t="shared" si="198"/>
        <v>58894475.789999999</v>
      </c>
      <c r="M610" s="8">
        <f t="shared" si="198"/>
        <v>58898023.18</v>
      </c>
    </row>
    <row r="611" spans="1:13" ht="76.5" outlineLevel="4" x14ac:dyDescent="0.25">
      <c r="A611" s="19" t="s">
        <v>210</v>
      </c>
      <c r="B611" s="10" t="s">
        <v>65</v>
      </c>
      <c r="C611" s="10" t="s">
        <v>410</v>
      </c>
      <c r="D611" s="10" t="s">
        <v>27</v>
      </c>
      <c r="E611" s="18" t="s">
        <v>79</v>
      </c>
      <c r="F611" s="18" t="s">
        <v>91</v>
      </c>
      <c r="G611" s="18" t="s">
        <v>85</v>
      </c>
      <c r="H611" s="9" t="s">
        <v>65</v>
      </c>
      <c r="I611" s="10">
        <v>80720</v>
      </c>
      <c r="J611" s="10" t="s">
        <v>27</v>
      </c>
      <c r="K611" s="8">
        <f t="shared" si="198"/>
        <v>58891064.840000004</v>
      </c>
      <c r="L611" s="8">
        <f t="shared" si="198"/>
        <v>58894475.789999999</v>
      </c>
      <c r="M611" s="8">
        <f t="shared" si="198"/>
        <v>58898023.18</v>
      </c>
    </row>
    <row r="612" spans="1:13" ht="63.75" outlineLevel="4" x14ac:dyDescent="0.25">
      <c r="A612" s="19" t="s">
        <v>178</v>
      </c>
      <c r="B612" s="10"/>
      <c r="C612" s="10"/>
      <c r="D612" s="10"/>
      <c r="E612" s="18" t="s">
        <v>79</v>
      </c>
      <c r="F612" s="18" t="s">
        <v>91</v>
      </c>
      <c r="G612" s="18" t="s">
        <v>85</v>
      </c>
      <c r="H612" s="9" t="s">
        <v>65</v>
      </c>
      <c r="I612" s="10">
        <v>80721</v>
      </c>
      <c r="J612" s="10"/>
      <c r="K612" s="8">
        <f t="shared" ref="K612:M614" si="199">K613</f>
        <v>58891064.840000004</v>
      </c>
      <c r="L612" s="8">
        <f t="shared" si="199"/>
        <v>58894475.789999999</v>
      </c>
      <c r="M612" s="8">
        <f t="shared" si="199"/>
        <v>58898023.18</v>
      </c>
    </row>
    <row r="613" spans="1:13" ht="38.25" outlineLevel="4" x14ac:dyDescent="0.25">
      <c r="A613" s="19" t="s">
        <v>152</v>
      </c>
      <c r="B613" s="10"/>
      <c r="C613" s="10"/>
      <c r="D613" s="10"/>
      <c r="E613" s="18" t="s">
        <v>79</v>
      </c>
      <c r="F613" s="18" t="s">
        <v>91</v>
      </c>
      <c r="G613" s="18" t="s">
        <v>85</v>
      </c>
      <c r="H613" s="9" t="s">
        <v>65</v>
      </c>
      <c r="I613" s="10">
        <v>80721</v>
      </c>
      <c r="J613" s="10">
        <v>600</v>
      </c>
      <c r="K613" s="8">
        <f t="shared" si="199"/>
        <v>58891064.840000004</v>
      </c>
      <c r="L613" s="8">
        <f t="shared" si="199"/>
        <v>58894475.789999999</v>
      </c>
      <c r="M613" s="8">
        <f t="shared" si="199"/>
        <v>58898023.18</v>
      </c>
    </row>
    <row r="614" spans="1:13" ht="25.5" outlineLevel="4" x14ac:dyDescent="0.25">
      <c r="A614" s="19" t="s">
        <v>153</v>
      </c>
      <c r="B614" s="10"/>
      <c r="C614" s="10"/>
      <c r="D614" s="10"/>
      <c r="E614" s="18" t="s">
        <v>79</v>
      </c>
      <c r="F614" s="18" t="s">
        <v>91</v>
      </c>
      <c r="G614" s="18" t="s">
        <v>85</v>
      </c>
      <c r="H614" s="9" t="s">
        <v>65</v>
      </c>
      <c r="I614" s="10">
        <v>80721</v>
      </c>
      <c r="J614" s="10">
        <v>610</v>
      </c>
      <c r="K614" s="8">
        <f t="shared" si="199"/>
        <v>58891064.840000004</v>
      </c>
      <c r="L614" s="8">
        <f t="shared" si="199"/>
        <v>58894475.789999999</v>
      </c>
      <c r="M614" s="8">
        <f t="shared" si="199"/>
        <v>58898023.18</v>
      </c>
    </row>
    <row r="615" spans="1:13" ht="76.5" outlineLevel="4" x14ac:dyDescent="0.25">
      <c r="A615" s="19" t="s">
        <v>154</v>
      </c>
      <c r="B615" s="10"/>
      <c r="C615" s="10"/>
      <c r="D615" s="10"/>
      <c r="E615" s="18" t="s">
        <v>79</v>
      </c>
      <c r="F615" s="18" t="s">
        <v>91</v>
      </c>
      <c r="G615" s="18" t="s">
        <v>85</v>
      </c>
      <c r="H615" s="9" t="s">
        <v>65</v>
      </c>
      <c r="I615" s="10">
        <v>80721</v>
      </c>
      <c r="J615" s="10">
        <v>611</v>
      </c>
      <c r="K615" s="1">
        <v>58891064.840000004</v>
      </c>
      <c r="L615" s="1">
        <v>58894475.789999999</v>
      </c>
      <c r="M615" s="1">
        <v>58898023.18</v>
      </c>
    </row>
    <row r="616" spans="1:13" ht="63.75" hidden="1" outlineLevel="4" x14ac:dyDescent="0.25">
      <c r="A616" s="19" t="s">
        <v>179</v>
      </c>
      <c r="B616" s="10" t="s">
        <v>65</v>
      </c>
      <c r="C616" s="10" t="s">
        <v>411</v>
      </c>
      <c r="D616" s="10" t="s">
        <v>139</v>
      </c>
      <c r="E616" s="18" t="s">
        <v>79</v>
      </c>
      <c r="F616" s="18" t="s">
        <v>91</v>
      </c>
      <c r="G616" s="18" t="s">
        <v>85</v>
      </c>
      <c r="H616" s="9" t="s">
        <v>65</v>
      </c>
      <c r="I616" s="10">
        <v>80723</v>
      </c>
      <c r="J616" s="10"/>
      <c r="K616" s="8">
        <f t="shared" ref="K616:M618" si="200">K617</f>
        <v>0</v>
      </c>
      <c r="L616" s="8">
        <f t="shared" si="200"/>
        <v>0</v>
      </c>
      <c r="M616" s="8">
        <f t="shared" si="200"/>
        <v>0</v>
      </c>
    </row>
    <row r="617" spans="1:13" ht="38.25" hidden="1" outlineLevel="4" x14ac:dyDescent="0.25">
      <c r="A617" s="19" t="s">
        <v>208</v>
      </c>
      <c r="B617" s="10" t="s">
        <v>65</v>
      </c>
      <c r="C617" s="10" t="s">
        <v>411</v>
      </c>
      <c r="D617" s="10" t="s">
        <v>25</v>
      </c>
      <c r="E617" s="18" t="s">
        <v>79</v>
      </c>
      <c r="F617" s="18" t="s">
        <v>91</v>
      </c>
      <c r="G617" s="18" t="s">
        <v>85</v>
      </c>
      <c r="H617" s="9" t="s">
        <v>65</v>
      </c>
      <c r="I617" s="10">
        <v>80723</v>
      </c>
      <c r="J617" s="10" t="s">
        <v>25</v>
      </c>
      <c r="K617" s="8">
        <f t="shared" si="200"/>
        <v>0</v>
      </c>
      <c r="L617" s="8">
        <f t="shared" si="200"/>
        <v>0</v>
      </c>
      <c r="M617" s="8">
        <f t="shared" si="200"/>
        <v>0</v>
      </c>
    </row>
    <row r="618" spans="1:13" ht="25.5" hidden="1" outlineLevel="4" x14ac:dyDescent="0.25">
      <c r="A618" s="19" t="s">
        <v>209</v>
      </c>
      <c r="B618" s="10" t="s">
        <v>65</v>
      </c>
      <c r="C618" s="10" t="s">
        <v>411</v>
      </c>
      <c r="D618" s="10" t="s">
        <v>26</v>
      </c>
      <c r="E618" s="18" t="s">
        <v>79</v>
      </c>
      <c r="F618" s="18" t="s">
        <v>91</v>
      </c>
      <c r="G618" s="18" t="s">
        <v>85</v>
      </c>
      <c r="H618" s="9" t="s">
        <v>65</v>
      </c>
      <c r="I618" s="10">
        <v>80723</v>
      </c>
      <c r="J618" s="10" t="s">
        <v>26</v>
      </c>
      <c r="K618" s="8">
        <f t="shared" si="200"/>
        <v>0</v>
      </c>
      <c r="L618" s="8">
        <f t="shared" si="200"/>
        <v>0</v>
      </c>
      <c r="M618" s="8">
        <f t="shared" si="200"/>
        <v>0</v>
      </c>
    </row>
    <row r="619" spans="1:13" ht="76.5" hidden="1" outlineLevel="4" x14ac:dyDescent="0.25">
      <c r="A619" s="19" t="s">
        <v>210</v>
      </c>
      <c r="B619" s="10" t="s">
        <v>65</v>
      </c>
      <c r="C619" s="10" t="s">
        <v>411</v>
      </c>
      <c r="D619" s="10" t="s">
        <v>27</v>
      </c>
      <c r="E619" s="18" t="s">
        <v>79</v>
      </c>
      <c r="F619" s="18" t="s">
        <v>91</v>
      </c>
      <c r="G619" s="18" t="s">
        <v>85</v>
      </c>
      <c r="H619" s="9" t="s">
        <v>65</v>
      </c>
      <c r="I619" s="10">
        <v>80723</v>
      </c>
      <c r="J619" s="10" t="s">
        <v>27</v>
      </c>
      <c r="K619" s="1">
        <v>0</v>
      </c>
      <c r="L619" s="1">
        <v>0</v>
      </c>
      <c r="M619" s="1">
        <v>0</v>
      </c>
    </row>
    <row r="620" spans="1:13" ht="38.25" outlineLevel="4" x14ac:dyDescent="0.25">
      <c r="A620" s="17" t="s">
        <v>412</v>
      </c>
      <c r="B620" s="10"/>
      <c r="C620" s="10"/>
      <c r="D620" s="10"/>
      <c r="E620" s="9" t="s">
        <v>79</v>
      </c>
      <c r="F620" s="9" t="s">
        <v>91</v>
      </c>
      <c r="G620" s="9" t="s">
        <v>82</v>
      </c>
      <c r="H620" s="9"/>
      <c r="I620" s="10"/>
      <c r="J620" s="10"/>
      <c r="K620" s="8">
        <f t="shared" ref="K620:M624" si="201">K621</f>
        <v>7787492</v>
      </c>
      <c r="L620" s="8">
        <f t="shared" si="201"/>
        <v>7787492</v>
      </c>
      <c r="M620" s="8">
        <f t="shared" si="201"/>
        <v>7787492</v>
      </c>
    </row>
    <row r="621" spans="1:13" ht="25.5" outlineLevel="4" x14ac:dyDescent="0.25">
      <c r="A621" s="19" t="s">
        <v>353</v>
      </c>
      <c r="B621" s="10"/>
      <c r="C621" s="10"/>
      <c r="D621" s="10"/>
      <c r="E621" s="9" t="s">
        <v>79</v>
      </c>
      <c r="F621" s="9" t="s">
        <v>91</v>
      </c>
      <c r="G621" s="9" t="s">
        <v>82</v>
      </c>
      <c r="H621" s="9" t="s">
        <v>65</v>
      </c>
      <c r="I621" s="10"/>
      <c r="J621" s="10"/>
      <c r="K621" s="8">
        <f t="shared" si="201"/>
        <v>7787492</v>
      </c>
      <c r="L621" s="8">
        <f t="shared" si="201"/>
        <v>7787492</v>
      </c>
      <c r="M621" s="8">
        <f t="shared" si="201"/>
        <v>7787492</v>
      </c>
    </row>
    <row r="622" spans="1:13" ht="63.75" outlineLevel="4" x14ac:dyDescent="0.25">
      <c r="A622" s="19" t="s">
        <v>294</v>
      </c>
      <c r="B622" s="10" t="s">
        <v>65</v>
      </c>
      <c r="C622" s="10" t="s">
        <v>413</v>
      </c>
      <c r="D622" s="10" t="s">
        <v>139</v>
      </c>
      <c r="E622" s="9" t="s">
        <v>79</v>
      </c>
      <c r="F622" s="9" t="s">
        <v>91</v>
      </c>
      <c r="G622" s="9" t="s">
        <v>82</v>
      </c>
      <c r="H622" s="9" t="s">
        <v>65</v>
      </c>
      <c r="I622" s="10">
        <v>14780</v>
      </c>
      <c r="J622" s="10"/>
      <c r="K622" s="8">
        <f t="shared" si="201"/>
        <v>7787492</v>
      </c>
      <c r="L622" s="8">
        <f t="shared" si="201"/>
        <v>7787492</v>
      </c>
      <c r="M622" s="8">
        <f t="shared" si="201"/>
        <v>7787492</v>
      </c>
    </row>
    <row r="623" spans="1:13" ht="25.5" outlineLevel="4" x14ac:dyDescent="0.25">
      <c r="A623" s="19" t="s">
        <v>285</v>
      </c>
      <c r="B623" s="10" t="s">
        <v>65</v>
      </c>
      <c r="C623" s="10" t="s">
        <v>413</v>
      </c>
      <c r="D623" s="10" t="s">
        <v>52</v>
      </c>
      <c r="E623" s="9" t="s">
        <v>79</v>
      </c>
      <c r="F623" s="9" t="s">
        <v>91</v>
      </c>
      <c r="G623" s="9" t="s">
        <v>82</v>
      </c>
      <c r="H623" s="9" t="s">
        <v>65</v>
      </c>
      <c r="I623" s="10">
        <v>14780</v>
      </c>
      <c r="J623" s="10" t="s">
        <v>52</v>
      </c>
      <c r="K623" s="8">
        <f t="shared" si="201"/>
        <v>7787492</v>
      </c>
      <c r="L623" s="8">
        <f t="shared" si="201"/>
        <v>7787492</v>
      </c>
      <c r="M623" s="8">
        <f t="shared" si="201"/>
        <v>7787492</v>
      </c>
    </row>
    <row r="624" spans="1:13" ht="38.25" outlineLevel="4" x14ac:dyDescent="0.25">
      <c r="A624" s="19" t="s">
        <v>289</v>
      </c>
      <c r="B624" s="10" t="s">
        <v>65</v>
      </c>
      <c r="C624" s="10" t="s">
        <v>413</v>
      </c>
      <c r="D624" s="10" t="s">
        <v>55</v>
      </c>
      <c r="E624" s="9" t="s">
        <v>79</v>
      </c>
      <c r="F624" s="9" t="s">
        <v>91</v>
      </c>
      <c r="G624" s="9" t="s">
        <v>82</v>
      </c>
      <c r="H624" s="9" t="s">
        <v>65</v>
      </c>
      <c r="I624" s="10">
        <v>14780</v>
      </c>
      <c r="J624" s="10" t="s">
        <v>55</v>
      </c>
      <c r="K624" s="8">
        <f t="shared" si="201"/>
        <v>7787492</v>
      </c>
      <c r="L624" s="8">
        <f t="shared" si="201"/>
        <v>7787492</v>
      </c>
      <c r="M624" s="8">
        <f t="shared" si="201"/>
        <v>7787492</v>
      </c>
    </row>
    <row r="625" spans="1:13" ht="38.25" outlineLevel="4" x14ac:dyDescent="0.25">
      <c r="A625" s="19" t="s">
        <v>292</v>
      </c>
      <c r="B625" s="10" t="s">
        <v>65</v>
      </c>
      <c r="C625" s="10" t="s">
        <v>413</v>
      </c>
      <c r="D625" s="10" t="s">
        <v>58</v>
      </c>
      <c r="E625" s="9" t="s">
        <v>79</v>
      </c>
      <c r="F625" s="9" t="s">
        <v>91</v>
      </c>
      <c r="G625" s="9" t="s">
        <v>82</v>
      </c>
      <c r="H625" s="9" t="s">
        <v>65</v>
      </c>
      <c r="I625" s="10">
        <v>14780</v>
      </c>
      <c r="J625" s="10" t="s">
        <v>58</v>
      </c>
      <c r="K625" s="1">
        <v>7787492</v>
      </c>
      <c r="L625" s="1">
        <v>7787492</v>
      </c>
      <c r="M625" s="1">
        <v>7787492</v>
      </c>
    </row>
    <row r="626" spans="1:13" ht="76.5" outlineLevel="4" x14ac:dyDescent="0.25">
      <c r="A626" s="17" t="s">
        <v>414</v>
      </c>
      <c r="B626" s="10"/>
      <c r="C626" s="10"/>
      <c r="D626" s="10"/>
      <c r="E626" s="9" t="s">
        <v>79</v>
      </c>
      <c r="F626" s="9" t="s">
        <v>91</v>
      </c>
      <c r="G626" s="9" t="s">
        <v>78</v>
      </c>
      <c r="H626" s="9"/>
      <c r="I626" s="10"/>
      <c r="J626" s="10"/>
      <c r="K626" s="8">
        <f t="shared" ref="K626:M626" si="202">K627</f>
        <v>7221315.8499999996</v>
      </c>
      <c r="L626" s="8">
        <f t="shared" si="202"/>
        <v>7611543</v>
      </c>
      <c r="M626" s="8">
        <f t="shared" si="202"/>
        <v>7883916.2599999998</v>
      </c>
    </row>
    <row r="627" spans="1:13" ht="25.5" outlineLevel="4" x14ac:dyDescent="0.25">
      <c r="A627" s="19" t="s">
        <v>353</v>
      </c>
      <c r="B627" s="10"/>
      <c r="C627" s="10"/>
      <c r="D627" s="10"/>
      <c r="E627" s="9" t="s">
        <v>79</v>
      </c>
      <c r="F627" s="9" t="s">
        <v>91</v>
      </c>
      <c r="G627" s="9" t="s">
        <v>78</v>
      </c>
      <c r="H627" s="9" t="s">
        <v>65</v>
      </c>
      <c r="I627" s="10"/>
      <c r="J627" s="10"/>
      <c r="K627" s="8">
        <f>K628</f>
        <v>7221315.8499999996</v>
      </c>
      <c r="L627" s="8">
        <f>L628</f>
        <v>7611543</v>
      </c>
      <c r="M627" s="8">
        <f>M628</f>
        <v>7883916.2599999998</v>
      </c>
    </row>
    <row r="628" spans="1:13" ht="38.25" outlineLevel="4" x14ac:dyDescent="0.25">
      <c r="A628" s="19" t="s">
        <v>190</v>
      </c>
      <c r="B628" s="10" t="s">
        <v>65</v>
      </c>
      <c r="C628" s="10" t="s">
        <v>415</v>
      </c>
      <c r="D628" s="10" t="s">
        <v>139</v>
      </c>
      <c r="E628" s="9" t="s">
        <v>79</v>
      </c>
      <c r="F628" s="9" t="s">
        <v>91</v>
      </c>
      <c r="G628" s="9" t="s">
        <v>78</v>
      </c>
      <c r="H628" s="9" t="s">
        <v>65</v>
      </c>
      <c r="I628" s="10">
        <v>80040</v>
      </c>
      <c r="J628" s="10"/>
      <c r="K628" s="8">
        <f t="shared" ref="K628:M628" si="203">K629+K634</f>
        <v>7221315.8499999996</v>
      </c>
      <c r="L628" s="8">
        <f t="shared" si="203"/>
        <v>7611543</v>
      </c>
      <c r="M628" s="8">
        <f t="shared" si="203"/>
        <v>7883916.2599999998</v>
      </c>
    </row>
    <row r="629" spans="1:13" ht="89.25" outlineLevel="4" x14ac:dyDescent="0.25">
      <c r="A629" s="19" t="s">
        <v>185</v>
      </c>
      <c r="B629" s="10" t="s">
        <v>65</v>
      </c>
      <c r="C629" s="10" t="s">
        <v>415</v>
      </c>
      <c r="D629" s="10" t="s">
        <v>2</v>
      </c>
      <c r="E629" s="9" t="s">
        <v>79</v>
      </c>
      <c r="F629" s="9" t="s">
        <v>91</v>
      </c>
      <c r="G629" s="9" t="s">
        <v>78</v>
      </c>
      <c r="H629" s="9" t="s">
        <v>65</v>
      </c>
      <c r="I629" s="10">
        <v>80040</v>
      </c>
      <c r="J629" s="10" t="s">
        <v>2</v>
      </c>
      <c r="K629" s="8">
        <f t="shared" ref="K629:M629" si="204">K630</f>
        <v>6679321.8599999994</v>
      </c>
      <c r="L629" s="8">
        <f t="shared" si="204"/>
        <v>7006342.8899999997</v>
      </c>
      <c r="M629" s="8">
        <f t="shared" si="204"/>
        <v>7275381.7799999993</v>
      </c>
    </row>
    <row r="630" spans="1:13" ht="38.25" outlineLevel="4" x14ac:dyDescent="0.25">
      <c r="A630" s="19" t="s">
        <v>186</v>
      </c>
      <c r="B630" s="10" t="s">
        <v>65</v>
      </c>
      <c r="C630" s="10" t="s">
        <v>415</v>
      </c>
      <c r="D630" s="10" t="s">
        <v>4</v>
      </c>
      <c r="E630" s="9" t="s">
        <v>79</v>
      </c>
      <c r="F630" s="9" t="s">
        <v>91</v>
      </c>
      <c r="G630" s="9" t="s">
        <v>78</v>
      </c>
      <c r="H630" s="9" t="s">
        <v>65</v>
      </c>
      <c r="I630" s="10">
        <v>80040</v>
      </c>
      <c r="J630" s="10" t="s">
        <v>4</v>
      </c>
      <c r="K630" s="8">
        <f t="shared" ref="K630:M630" si="205">K631+K632+K633</f>
        <v>6679321.8599999994</v>
      </c>
      <c r="L630" s="8">
        <f t="shared" si="205"/>
        <v>7006342.8899999997</v>
      </c>
      <c r="M630" s="8">
        <f t="shared" si="205"/>
        <v>7275381.7799999993</v>
      </c>
    </row>
    <row r="631" spans="1:13" ht="38.25" outlineLevel="4" x14ac:dyDescent="0.25">
      <c r="A631" s="19" t="s">
        <v>187</v>
      </c>
      <c r="B631" s="10" t="s">
        <v>65</v>
      </c>
      <c r="C631" s="10" t="s">
        <v>415</v>
      </c>
      <c r="D631" s="10" t="s">
        <v>6</v>
      </c>
      <c r="E631" s="9" t="s">
        <v>79</v>
      </c>
      <c r="F631" s="9" t="s">
        <v>91</v>
      </c>
      <c r="G631" s="9" t="s">
        <v>78</v>
      </c>
      <c r="H631" s="9" t="s">
        <v>65</v>
      </c>
      <c r="I631" s="10">
        <v>80040</v>
      </c>
      <c r="J631" s="10" t="s">
        <v>6</v>
      </c>
      <c r="K631" s="1">
        <v>4908159.0199999996</v>
      </c>
      <c r="L631" s="1">
        <v>5159327.25</v>
      </c>
      <c r="M631" s="1">
        <v>5365962.34</v>
      </c>
    </row>
    <row r="632" spans="1:13" ht="51" outlineLevel="4" x14ac:dyDescent="0.25">
      <c r="A632" s="19" t="s">
        <v>188</v>
      </c>
      <c r="B632" s="10" t="s">
        <v>65</v>
      </c>
      <c r="C632" s="10" t="s">
        <v>415</v>
      </c>
      <c r="D632" s="10" t="s">
        <v>8</v>
      </c>
      <c r="E632" s="9" t="s">
        <v>79</v>
      </c>
      <c r="F632" s="9" t="s">
        <v>91</v>
      </c>
      <c r="G632" s="9" t="s">
        <v>78</v>
      </c>
      <c r="H632" s="9" t="s">
        <v>65</v>
      </c>
      <c r="I632" s="10">
        <v>80040</v>
      </c>
      <c r="J632" s="10" t="s">
        <v>8</v>
      </c>
      <c r="K632" s="1">
        <v>224208</v>
      </c>
      <c r="L632" s="1">
        <v>224208</v>
      </c>
      <c r="M632" s="1">
        <v>224208</v>
      </c>
    </row>
    <row r="633" spans="1:13" ht="63.75" outlineLevel="4" x14ac:dyDescent="0.25">
      <c r="A633" s="19" t="s">
        <v>189</v>
      </c>
      <c r="B633" s="10" t="s">
        <v>65</v>
      </c>
      <c r="C633" s="10" t="s">
        <v>415</v>
      </c>
      <c r="D633" s="10" t="s">
        <v>10</v>
      </c>
      <c r="E633" s="9" t="s">
        <v>79</v>
      </c>
      <c r="F633" s="9" t="s">
        <v>91</v>
      </c>
      <c r="G633" s="9" t="s">
        <v>78</v>
      </c>
      <c r="H633" s="9" t="s">
        <v>65</v>
      </c>
      <c r="I633" s="10">
        <v>80040</v>
      </c>
      <c r="J633" s="10" t="s">
        <v>10</v>
      </c>
      <c r="K633" s="1">
        <v>1546954.84</v>
      </c>
      <c r="L633" s="1">
        <v>1622807.64</v>
      </c>
      <c r="M633" s="1">
        <v>1685211.44</v>
      </c>
    </row>
    <row r="634" spans="1:13" ht="38.25" outlineLevel="4" x14ac:dyDescent="0.25">
      <c r="A634" s="19" t="s">
        <v>164</v>
      </c>
      <c r="B634" s="10" t="s">
        <v>65</v>
      </c>
      <c r="C634" s="10" t="s">
        <v>415</v>
      </c>
      <c r="D634" s="10" t="s">
        <v>12</v>
      </c>
      <c r="E634" s="9" t="s">
        <v>79</v>
      </c>
      <c r="F634" s="9" t="s">
        <v>91</v>
      </c>
      <c r="G634" s="9" t="s">
        <v>78</v>
      </c>
      <c r="H634" s="9" t="s">
        <v>65</v>
      </c>
      <c r="I634" s="10">
        <v>80040</v>
      </c>
      <c r="J634" s="10" t="s">
        <v>12</v>
      </c>
      <c r="K634" s="8">
        <f t="shared" ref="K634:M635" si="206">K635</f>
        <v>541993.99</v>
      </c>
      <c r="L634" s="8">
        <f t="shared" si="206"/>
        <v>605200.11</v>
      </c>
      <c r="M634" s="8">
        <f t="shared" si="206"/>
        <v>608534.48</v>
      </c>
    </row>
    <row r="635" spans="1:13" ht="51" outlineLevel="4" x14ac:dyDescent="0.25">
      <c r="A635" s="19" t="s">
        <v>165</v>
      </c>
      <c r="B635" s="10" t="s">
        <v>65</v>
      </c>
      <c r="C635" s="10" t="s">
        <v>415</v>
      </c>
      <c r="D635" s="10" t="s">
        <v>14</v>
      </c>
      <c r="E635" s="9" t="s">
        <v>79</v>
      </c>
      <c r="F635" s="9" t="s">
        <v>91</v>
      </c>
      <c r="G635" s="9" t="s">
        <v>78</v>
      </c>
      <c r="H635" s="9" t="s">
        <v>65</v>
      </c>
      <c r="I635" s="10">
        <v>80040</v>
      </c>
      <c r="J635" s="10" t="s">
        <v>14</v>
      </c>
      <c r="K635" s="8">
        <f t="shared" si="206"/>
        <v>541993.99</v>
      </c>
      <c r="L635" s="8">
        <f t="shared" si="206"/>
        <v>605200.11</v>
      </c>
      <c r="M635" s="8">
        <f t="shared" si="206"/>
        <v>608534.48</v>
      </c>
    </row>
    <row r="636" spans="1:13" ht="25.5" outlineLevel="4" x14ac:dyDescent="0.25">
      <c r="A636" s="19" t="s">
        <v>166</v>
      </c>
      <c r="B636" s="10" t="s">
        <v>65</v>
      </c>
      <c r="C636" s="10" t="s">
        <v>415</v>
      </c>
      <c r="D636" s="10" t="s">
        <v>16</v>
      </c>
      <c r="E636" s="9" t="s">
        <v>79</v>
      </c>
      <c r="F636" s="9" t="s">
        <v>91</v>
      </c>
      <c r="G636" s="9" t="s">
        <v>78</v>
      </c>
      <c r="H636" s="9" t="s">
        <v>65</v>
      </c>
      <c r="I636" s="10">
        <v>80040</v>
      </c>
      <c r="J636" s="10" t="s">
        <v>16</v>
      </c>
      <c r="K636" s="1">
        <v>541993.99</v>
      </c>
      <c r="L636" s="1">
        <v>605200.11</v>
      </c>
      <c r="M636" s="1">
        <v>608534.48</v>
      </c>
    </row>
    <row r="637" spans="1:13" ht="51" outlineLevel="4" x14ac:dyDescent="0.25">
      <c r="A637" s="17" t="s">
        <v>466</v>
      </c>
      <c r="B637" s="10"/>
      <c r="C637" s="10"/>
      <c r="D637" s="10"/>
      <c r="E637" s="9" t="s">
        <v>79</v>
      </c>
      <c r="F637" s="9" t="s">
        <v>143</v>
      </c>
      <c r="G637" s="9"/>
      <c r="H637" s="9"/>
      <c r="I637" s="10"/>
      <c r="J637" s="10"/>
      <c r="K637" s="8">
        <f t="shared" ref="K637:M638" si="207">K638</f>
        <v>2952835.51</v>
      </c>
      <c r="L637" s="8">
        <f t="shared" si="207"/>
        <v>2005738.73</v>
      </c>
      <c r="M637" s="8">
        <f t="shared" si="207"/>
        <v>2005738.73</v>
      </c>
    </row>
    <row r="638" spans="1:13" ht="51" outlineLevel="4" x14ac:dyDescent="0.25">
      <c r="A638" s="17" t="s">
        <v>416</v>
      </c>
      <c r="B638" s="10"/>
      <c r="C638" s="10"/>
      <c r="D638" s="10"/>
      <c r="E638" s="9" t="s">
        <v>79</v>
      </c>
      <c r="F638" s="9" t="s">
        <v>143</v>
      </c>
      <c r="G638" s="9" t="s">
        <v>85</v>
      </c>
      <c r="H638" s="9"/>
      <c r="I638" s="10"/>
      <c r="J638" s="10"/>
      <c r="K638" s="8">
        <f t="shared" si="207"/>
        <v>2952835.51</v>
      </c>
      <c r="L638" s="8">
        <f t="shared" si="207"/>
        <v>2005738.73</v>
      </c>
      <c r="M638" s="8">
        <f t="shared" si="207"/>
        <v>2005738.73</v>
      </c>
    </row>
    <row r="639" spans="1:13" ht="25.5" outlineLevel="4" x14ac:dyDescent="0.25">
      <c r="A639" s="19" t="s">
        <v>353</v>
      </c>
      <c r="B639" s="10"/>
      <c r="C639" s="10"/>
      <c r="D639" s="10"/>
      <c r="E639" s="9" t="s">
        <v>79</v>
      </c>
      <c r="F639" s="9" t="s">
        <v>143</v>
      </c>
      <c r="G639" s="9" t="s">
        <v>85</v>
      </c>
      <c r="H639" s="9" t="s">
        <v>65</v>
      </c>
      <c r="I639" s="10"/>
      <c r="J639" s="10"/>
      <c r="K639" s="8">
        <f>K640+K647+K651+K655+K659+K663+K667+K675+K679+K671</f>
        <v>2952835.51</v>
      </c>
      <c r="L639" s="8">
        <f>L640+L647+L651+L655+L659+L663+L667+L675+L679+L671</f>
        <v>2005738.73</v>
      </c>
      <c r="M639" s="8">
        <f>M640+M647+M651+M655+M659+M663+M667+M675+M679+M671</f>
        <v>2005738.73</v>
      </c>
    </row>
    <row r="640" spans="1:13" ht="25.5" outlineLevel="4" x14ac:dyDescent="0.25">
      <c r="A640" s="19" t="s">
        <v>261</v>
      </c>
      <c r="B640" s="10" t="s">
        <v>65</v>
      </c>
      <c r="C640" s="10" t="s">
        <v>417</v>
      </c>
      <c r="D640" s="10" t="s">
        <v>139</v>
      </c>
      <c r="E640" s="9" t="s">
        <v>79</v>
      </c>
      <c r="F640" s="9" t="s">
        <v>143</v>
      </c>
      <c r="G640" s="9" t="s">
        <v>85</v>
      </c>
      <c r="H640" s="9" t="s">
        <v>65</v>
      </c>
      <c r="I640" s="10">
        <v>82330</v>
      </c>
      <c r="J640" s="10"/>
      <c r="K640" s="8">
        <f t="shared" ref="K640:M640" si="208">K641+K644</f>
        <v>400000</v>
      </c>
      <c r="L640" s="8">
        <f t="shared" si="208"/>
        <v>0</v>
      </c>
      <c r="M640" s="8">
        <f t="shared" si="208"/>
        <v>0</v>
      </c>
    </row>
    <row r="641" spans="1:13" ht="38.25" outlineLevel="4" x14ac:dyDescent="0.25">
      <c r="A641" s="19" t="s">
        <v>164</v>
      </c>
      <c r="B641" s="10" t="s">
        <v>65</v>
      </c>
      <c r="C641" s="10" t="s">
        <v>417</v>
      </c>
      <c r="D641" s="10" t="s">
        <v>12</v>
      </c>
      <c r="E641" s="9" t="s">
        <v>79</v>
      </c>
      <c r="F641" s="9" t="s">
        <v>143</v>
      </c>
      <c r="G641" s="9" t="s">
        <v>85</v>
      </c>
      <c r="H641" s="9" t="s">
        <v>65</v>
      </c>
      <c r="I641" s="10">
        <v>82330</v>
      </c>
      <c r="J641" s="10" t="s">
        <v>12</v>
      </c>
      <c r="K641" s="8">
        <f t="shared" ref="K641:M642" si="209">K642</f>
        <v>125000</v>
      </c>
      <c r="L641" s="8">
        <f t="shared" si="209"/>
        <v>0</v>
      </c>
      <c r="M641" s="8">
        <f t="shared" si="209"/>
        <v>0</v>
      </c>
    </row>
    <row r="642" spans="1:13" ht="51" outlineLevel="4" x14ac:dyDescent="0.25">
      <c r="A642" s="19" t="s">
        <v>165</v>
      </c>
      <c r="B642" s="10" t="s">
        <v>65</v>
      </c>
      <c r="C642" s="10" t="s">
        <v>417</v>
      </c>
      <c r="D642" s="10" t="s">
        <v>14</v>
      </c>
      <c r="E642" s="9" t="s">
        <v>79</v>
      </c>
      <c r="F642" s="9" t="s">
        <v>143</v>
      </c>
      <c r="G642" s="9" t="s">
        <v>85</v>
      </c>
      <c r="H642" s="9" t="s">
        <v>65</v>
      </c>
      <c r="I642" s="10">
        <v>82330</v>
      </c>
      <c r="J642" s="10" t="s">
        <v>14</v>
      </c>
      <c r="K642" s="8">
        <f t="shared" si="209"/>
        <v>125000</v>
      </c>
      <c r="L642" s="8">
        <f t="shared" si="209"/>
        <v>0</v>
      </c>
      <c r="M642" s="8">
        <f t="shared" si="209"/>
        <v>0</v>
      </c>
    </row>
    <row r="643" spans="1:13" ht="25.5" outlineLevel="4" x14ac:dyDescent="0.25">
      <c r="A643" s="19" t="s">
        <v>166</v>
      </c>
      <c r="B643" s="10" t="s">
        <v>65</v>
      </c>
      <c r="C643" s="10" t="s">
        <v>417</v>
      </c>
      <c r="D643" s="10" t="s">
        <v>16</v>
      </c>
      <c r="E643" s="9" t="s">
        <v>79</v>
      </c>
      <c r="F643" s="9" t="s">
        <v>143</v>
      </c>
      <c r="G643" s="9" t="s">
        <v>85</v>
      </c>
      <c r="H643" s="9" t="s">
        <v>65</v>
      </c>
      <c r="I643" s="10">
        <v>82330</v>
      </c>
      <c r="J643" s="10" t="s">
        <v>16</v>
      </c>
      <c r="K643" s="1">
        <v>125000</v>
      </c>
      <c r="L643" s="1">
        <v>0</v>
      </c>
      <c r="M643" s="1">
        <v>0</v>
      </c>
    </row>
    <row r="644" spans="1:13" ht="38.25" outlineLevel="4" x14ac:dyDescent="0.25">
      <c r="A644" s="19" t="s">
        <v>208</v>
      </c>
      <c r="B644" s="10" t="s">
        <v>65</v>
      </c>
      <c r="C644" s="10" t="s">
        <v>417</v>
      </c>
      <c r="D644" s="10" t="s">
        <v>25</v>
      </c>
      <c r="E644" s="9" t="s">
        <v>79</v>
      </c>
      <c r="F644" s="9" t="s">
        <v>143</v>
      </c>
      <c r="G644" s="9" t="s">
        <v>85</v>
      </c>
      <c r="H644" s="9" t="s">
        <v>65</v>
      </c>
      <c r="I644" s="10">
        <v>82330</v>
      </c>
      <c r="J644" s="10" t="s">
        <v>25</v>
      </c>
      <c r="K644" s="8">
        <f t="shared" ref="K644:M645" si="210">K645</f>
        <v>275000</v>
      </c>
      <c r="L644" s="8">
        <f t="shared" si="210"/>
        <v>0</v>
      </c>
      <c r="M644" s="8">
        <f t="shared" si="210"/>
        <v>0</v>
      </c>
    </row>
    <row r="645" spans="1:13" ht="25.5" outlineLevel="4" x14ac:dyDescent="0.25">
      <c r="A645" s="19" t="s">
        <v>209</v>
      </c>
      <c r="B645" s="10" t="s">
        <v>65</v>
      </c>
      <c r="C645" s="10" t="s">
        <v>417</v>
      </c>
      <c r="D645" s="10" t="s">
        <v>26</v>
      </c>
      <c r="E645" s="9" t="s">
        <v>79</v>
      </c>
      <c r="F645" s="9" t="s">
        <v>143</v>
      </c>
      <c r="G645" s="9" t="s">
        <v>85</v>
      </c>
      <c r="H645" s="9" t="s">
        <v>65</v>
      </c>
      <c r="I645" s="10">
        <v>82330</v>
      </c>
      <c r="J645" s="10" t="s">
        <v>26</v>
      </c>
      <c r="K645" s="8">
        <f t="shared" si="210"/>
        <v>275000</v>
      </c>
      <c r="L645" s="8">
        <f t="shared" si="210"/>
        <v>0</v>
      </c>
      <c r="M645" s="8">
        <f t="shared" si="210"/>
        <v>0</v>
      </c>
    </row>
    <row r="646" spans="1:13" ht="25.5" outlineLevel="4" x14ac:dyDescent="0.25">
      <c r="A646" s="19" t="s">
        <v>218</v>
      </c>
      <c r="B646" s="10" t="s">
        <v>65</v>
      </c>
      <c r="C646" s="10" t="s">
        <v>417</v>
      </c>
      <c r="D646" s="10" t="s">
        <v>33</v>
      </c>
      <c r="E646" s="9" t="s">
        <v>79</v>
      </c>
      <c r="F646" s="9" t="s">
        <v>143</v>
      </c>
      <c r="G646" s="9" t="s">
        <v>85</v>
      </c>
      <c r="H646" s="9" t="s">
        <v>65</v>
      </c>
      <c r="I646" s="10">
        <v>82330</v>
      </c>
      <c r="J646" s="10" t="s">
        <v>33</v>
      </c>
      <c r="K646" s="1">
        <v>275000</v>
      </c>
      <c r="L646" s="1">
        <v>0</v>
      </c>
      <c r="M646" s="1">
        <v>0</v>
      </c>
    </row>
    <row r="647" spans="1:13" ht="38.25" outlineLevel="4" x14ac:dyDescent="0.25">
      <c r="A647" s="19" t="s">
        <v>280</v>
      </c>
      <c r="B647" s="10" t="s">
        <v>65</v>
      </c>
      <c r="C647" s="10" t="s">
        <v>418</v>
      </c>
      <c r="D647" s="10" t="s">
        <v>139</v>
      </c>
      <c r="E647" s="9" t="s">
        <v>79</v>
      </c>
      <c r="F647" s="9" t="s">
        <v>143</v>
      </c>
      <c r="G647" s="9" t="s">
        <v>85</v>
      </c>
      <c r="H647" s="9" t="s">
        <v>65</v>
      </c>
      <c r="I647" s="10">
        <v>82370</v>
      </c>
      <c r="J647" s="10"/>
      <c r="K647" s="8">
        <f t="shared" ref="K647:M649" si="211">K648</f>
        <v>586855.67000000004</v>
      </c>
      <c r="L647" s="8">
        <f t="shared" si="211"/>
        <v>586855.67000000004</v>
      </c>
      <c r="M647" s="8">
        <f t="shared" si="211"/>
        <v>586855.67000000004</v>
      </c>
    </row>
    <row r="648" spans="1:13" ht="38.25" outlineLevel="4" x14ac:dyDescent="0.25">
      <c r="A648" s="19" t="s">
        <v>208</v>
      </c>
      <c r="B648" s="10" t="s">
        <v>65</v>
      </c>
      <c r="C648" s="10" t="s">
        <v>418</v>
      </c>
      <c r="D648" s="10" t="s">
        <v>25</v>
      </c>
      <c r="E648" s="9" t="s">
        <v>79</v>
      </c>
      <c r="F648" s="9" t="s">
        <v>143</v>
      </c>
      <c r="G648" s="9" t="s">
        <v>85</v>
      </c>
      <c r="H648" s="9" t="s">
        <v>65</v>
      </c>
      <c r="I648" s="10">
        <v>82370</v>
      </c>
      <c r="J648" s="10" t="s">
        <v>25</v>
      </c>
      <c r="K648" s="8">
        <f t="shared" si="211"/>
        <v>586855.67000000004</v>
      </c>
      <c r="L648" s="8">
        <f t="shared" si="211"/>
        <v>586855.67000000004</v>
      </c>
      <c r="M648" s="8">
        <f t="shared" si="211"/>
        <v>586855.67000000004</v>
      </c>
    </row>
    <row r="649" spans="1:13" ht="25.5" outlineLevel="4" x14ac:dyDescent="0.25">
      <c r="A649" s="19" t="s">
        <v>209</v>
      </c>
      <c r="B649" s="10" t="s">
        <v>65</v>
      </c>
      <c r="C649" s="10" t="s">
        <v>418</v>
      </c>
      <c r="D649" s="10" t="s">
        <v>26</v>
      </c>
      <c r="E649" s="9" t="s">
        <v>79</v>
      </c>
      <c r="F649" s="9" t="s">
        <v>143</v>
      </c>
      <c r="G649" s="9" t="s">
        <v>85</v>
      </c>
      <c r="H649" s="9" t="s">
        <v>65</v>
      </c>
      <c r="I649" s="10">
        <v>82370</v>
      </c>
      <c r="J649" s="10" t="s">
        <v>26</v>
      </c>
      <c r="K649" s="8">
        <f t="shared" si="211"/>
        <v>586855.67000000004</v>
      </c>
      <c r="L649" s="8">
        <f t="shared" si="211"/>
        <v>586855.67000000004</v>
      </c>
      <c r="M649" s="8">
        <f t="shared" si="211"/>
        <v>586855.67000000004</v>
      </c>
    </row>
    <row r="650" spans="1:13" ht="25.5" outlineLevel="4" x14ac:dyDescent="0.25">
      <c r="A650" s="19" t="s">
        <v>218</v>
      </c>
      <c r="B650" s="10" t="s">
        <v>65</v>
      </c>
      <c r="C650" s="10" t="s">
        <v>418</v>
      </c>
      <c r="D650" s="10" t="s">
        <v>33</v>
      </c>
      <c r="E650" s="9" t="s">
        <v>79</v>
      </c>
      <c r="F650" s="9" t="s">
        <v>143</v>
      </c>
      <c r="G650" s="9" t="s">
        <v>85</v>
      </c>
      <c r="H650" s="9" t="s">
        <v>65</v>
      </c>
      <c r="I650" s="10">
        <v>82370</v>
      </c>
      <c r="J650" s="10" t="s">
        <v>33</v>
      </c>
      <c r="K650" s="1">
        <v>586855.67000000004</v>
      </c>
      <c r="L650" s="1">
        <v>586855.67000000004</v>
      </c>
      <c r="M650" s="1">
        <v>586855.67000000004</v>
      </c>
    </row>
    <row r="651" spans="1:13" ht="38.25" hidden="1" outlineLevel="4" x14ac:dyDescent="0.25">
      <c r="A651" s="19" t="s">
        <v>266</v>
      </c>
      <c r="B651" s="10" t="s">
        <v>65</v>
      </c>
      <c r="C651" s="10" t="s">
        <v>419</v>
      </c>
      <c r="D651" s="10" t="s">
        <v>139</v>
      </c>
      <c r="E651" s="9" t="s">
        <v>79</v>
      </c>
      <c r="F651" s="9" t="s">
        <v>143</v>
      </c>
      <c r="G651" s="9" t="s">
        <v>85</v>
      </c>
      <c r="H651" s="9" t="s">
        <v>65</v>
      </c>
      <c r="I651" s="10" t="s">
        <v>122</v>
      </c>
      <c r="J651" s="10"/>
      <c r="K651" s="8">
        <f t="shared" ref="K651:M653" si="212">K652</f>
        <v>0</v>
      </c>
      <c r="L651" s="8">
        <f t="shared" si="212"/>
        <v>0</v>
      </c>
      <c r="M651" s="8">
        <f t="shared" si="212"/>
        <v>0</v>
      </c>
    </row>
    <row r="652" spans="1:13" ht="38.25" hidden="1" outlineLevel="4" x14ac:dyDescent="0.25">
      <c r="A652" s="19" t="s">
        <v>208</v>
      </c>
      <c r="B652" s="10" t="s">
        <v>65</v>
      </c>
      <c r="C652" s="10" t="s">
        <v>419</v>
      </c>
      <c r="D652" s="10" t="s">
        <v>25</v>
      </c>
      <c r="E652" s="9" t="s">
        <v>79</v>
      </c>
      <c r="F652" s="9" t="s">
        <v>143</v>
      </c>
      <c r="G652" s="9" t="s">
        <v>85</v>
      </c>
      <c r="H652" s="9" t="s">
        <v>65</v>
      </c>
      <c r="I652" s="10" t="s">
        <v>122</v>
      </c>
      <c r="J652" s="10" t="s">
        <v>25</v>
      </c>
      <c r="K652" s="8">
        <f t="shared" si="212"/>
        <v>0</v>
      </c>
      <c r="L652" s="8">
        <f t="shared" si="212"/>
        <v>0</v>
      </c>
      <c r="M652" s="8">
        <f t="shared" si="212"/>
        <v>0</v>
      </c>
    </row>
    <row r="653" spans="1:13" ht="25.5" hidden="1" outlineLevel="4" x14ac:dyDescent="0.25">
      <c r="A653" s="19" t="s">
        <v>209</v>
      </c>
      <c r="B653" s="10" t="s">
        <v>65</v>
      </c>
      <c r="C653" s="10" t="s">
        <v>419</v>
      </c>
      <c r="D653" s="10" t="s">
        <v>26</v>
      </c>
      <c r="E653" s="9" t="s">
        <v>79</v>
      </c>
      <c r="F653" s="9" t="s">
        <v>143</v>
      </c>
      <c r="G653" s="9" t="s">
        <v>85</v>
      </c>
      <c r="H653" s="9" t="s">
        <v>65</v>
      </c>
      <c r="I653" s="10" t="s">
        <v>122</v>
      </c>
      <c r="J653" s="10" t="s">
        <v>26</v>
      </c>
      <c r="K653" s="8">
        <f t="shared" si="212"/>
        <v>0</v>
      </c>
      <c r="L653" s="8">
        <f t="shared" si="212"/>
        <v>0</v>
      </c>
      <c r="M653" s="8">
        <f t="shared" si="212"/>
        <v>0</v>
      </c>
    </row>
    <row r="654" spans="1:13" ht="25.5" hidden="1" outlineLevel="4" x14ac:dyDescent="0.25">
      <c r="A654" s="19" t="s">
        <v>218</v>
      </c>
      <c r="B654" s="10" t="s">
        <v>65</v>
      </c>
      <c r="C654" s="10" t="s">
        <v>419</v>
      </c>
      <c r="D654" s="10" t="s">
        <v>33</v>
      </c>
      <c r="E654" s="9" t="s">
        <v>79</v>
      </c>
      <c r="F654" s="9" t="s">
        <v>143</v>
      </c>
      <c r="G654" s="9" t="s">
        <v>85</v>
      </c>
      <c r="H654" s="9" t="s">
        <v>65</v>
      </c>
      <c r="I654" s="10" t="s">
        <v>122</v>
      </c>
      <c r="J654" s="10" t="s">
        <v>33</v>
      </c>
      <c r="K654" s="8">
        <v>0</v>
      </c>
      <c r="L654" s="8">
        <v>0</v>
      </c>
      <c r="M654" s="8">
        <v>0</v>
      </c>
    </row>
    <row r="655" spans="1:13" ht="25.5" outlineLevel="4" x14ac:dyDescent="0.25">
      <c r="A655" s="19" t="s">
        <v>278</v>
      </c>
      <c r="B655" s="10" t="s">
        <v>65</v>
      </c>
      <c r="C655" s="10" t="s">
        <v>420</v>
      </c>
      <c r="D655" s="10" t="s">
        <v>139</v>
      </c>
      <c r="E655" s="9" t="s">
        <v>79</v>
      </c>
      <c r="F655" s="9" t="s">
        <v>143</v>
      </c>
      <c r="G655" s="9" t="s">
        <v>85</v>
      </c>
      <c r="H655" s="9" t="s">
        <v>65</v>
      </c>
      <c r="I655" s="10" t="s">
        <v>128</v>
      </c>
      <c r="J655" s="10"/>
      <c r="K655" s="8">
        <f t="shared" ref="K655:M657" si="213">K656</f>
        <v>936225</v>
      </c>
      <c r="L655" s="8">
        <f t="shared" si="213"/>
        <v>936225</v>
      </c>
      <c r="M655" s="8">
        <f t="shared" si="213"/>
        <v>936225</v>
      </c>
    </row>
    <row r="656" spans="1:13" ht="38.25" outlineLevel="4" x14ac:dyDescent="0.25">
      <c r="A656" s="19" t="s">
        <v>208</v>
      </c>
      <c r="B656" s="10" t="s">
        <v>65</v>
      </c>
      <c r="C656" s="10" t="s">
        <v>420</v>
      </c>
      <c r="D656" s="10" t="s">
        <v>25</v>
      </c>
      <c r="E656" s="9" t="s">
        <v>79</v>
      </c>
      <c r="F656" s="9" t="s">
        <v>143</v>
      </c>
      <c r="G656" s="9" t="s">
        <v>85</v>
      </c>
      <c r="H656" s="9" t="s">
        <v>65</v>
      </c>
      <c r="I656" s="10" t="s">
        <v>128</v>
      </c>
      <c r="J656" s="10" t="s">
        <v>25</v>
      </c>
      <c r="K656" s="8">
        <f t="shared" si="213"/>
        <v>936225</v>
      </c>
      <c r="L656" s="8">
        <f t="shared" si="213"/>
        <v>936225</v>
      </c>
      <c r="M656" s="8">
        <f t="shared" si="213"/>
        <v>936225</v>
      </c>
    </row>
    <row r="657" spans="1:13" ht="25.5" outlineLevel="4" x14ac:dyDescent="0.25">
      <c r="A657" s="19" t="s">
        <v>209</v>
      </c>
      <c r="B657" s="10" t="s">
        <v>65</v>
      </c>
      <c r="C657" s="10" t="s">
        <v>420</v>
      </c>
      <c r="D657" s="10" t="s">
        <v>26</v>
      </c>
      <c r="E657" s="9" t="s">
        <v>79</v>
      </c>
      <c r="F657" s="9" t="s">
        <v>143</v>
      </c>
      <c r="G657" s="9" t="s">
        <v>85</v>
      </c>
      <c r="H657" s="9" t="s">
        <v>65</v>
      </c>
      <c r="I657" s="10" t="s">
        <v>128</v>
      </c>
      <c r="J657" s="10" t="s">
        <v>26</v>
      </c>
      <c r="K657" s="8">
        <f t="shared" si="213"/>
        <v>936225</v>
      </c>
      <c r="L657" s="8">
        <f t="shared" si="213"/>
        <v>936225</v>
      </c>
      <c r="M657" s="8">
        <f t="shared" si="213"/>
        <v>936225</v>
      </c>
    </row>
    <row r="658" spans="1:13" ht="25.5" outlineLevel="4" x14ac:dyDescent="0.25">
      <c r="A658" s="19" t="s">
        <v>218</v>
      </c>
      <c r="B658" s="10" t="s">
        <v>65</v>
      </c>
      <c r="C658" s="10" t="s">
        <v>420</v>
      </c>
      <c r="D658" s="10" t="s">
        <v>33</v>
      </c>
      <c r="E658" s="9" t="s">
        <v>79</v>
      </c>
      <c r="F658" s="9" t="s">
        <v>143</v>
      </c>
      <c r="G658" s="9" t="s">
        <v>85</v>
      </c>
      <c r="H658" s="9" t="s">
        <v>65</v>
      </c>
      <c r="I658" s="10" t="s">
        <v>128</v>
      </c>
      <c r="J658" s="10" t="s">
        <v>33</v>
      </c>
      <c r="K658" s="1">
        <v>936225</v>
      </c>
      <c r="L658" s="1">
        <v>936225</v>
      </c>
      <c r="M658" s="1">
        <v>936225</v>
      </c>
    </row>
    <row r="659" spans="1:13" ht="38.25" hidden="1" outlineLevel="4" x14ac:dyDescent="0.25">
      <c r="A659" s="19" t="s">
        <v>262</v>
      </c>
      <c r="B659" s="10" t="s">
        <v>65</v>
      </c>
      <c r="C659" s="10" t="s">
        <v>421</v>
      </c>
      <c r="D659" s="10" t="s">
        <v>139</v>
      </c>
      <c r="E659" s="9" t="s">
        <v>79</v>
      </c>
      <c r="F659" s="9" t="s">
        <v>143</v>
      </c>
      <c r="G659" s="9" t="s">
        <v>85</v>
      </c>
      <c r="H659" s="9" t="s">
        <v>65</v>
      </c>
      <c r="I659" s="10" t="s">
        <v>116</v>
      </c>
      <c r="J659" s="10"/>
      <c r="K659" s="8">
        <f t="shared" ref="K659:M661" si="214">K660</f>
        <v>0</v>
      </c>
      <c r="L659" s="8">
        <f t="shared" si="214"/>
        <v>0</v>
      </c>
      <c r="M659" s="8">
        <f t="shared" si="214"/>
        <v>0</v>
      </c>
    </row>
    <row r="660" spans="1:13" ht="38.25" hidden="1" outlineLevel="4" x14ac:dyDescent="0.25">
      <c r="A660" s="19" t="s">
        <v>208</v>
      </c>
      <c r="B660" s="10" t="s">
        <v>65</v>
      </c>
      <c r="C660" s="10" t="s">
        <v>421</v>
      </c>
      <c r="D660" s="10" t="s">
        <v>25</v>
      </c>
      <c r="E660" s="9" t="s">
        <v>79</v>
      </c>
      <c r="F660" s="9" t="s">
        <v>143</v>
      </c>
      <c r="G660" s="9" t="s">
        <v>85</v>
      </c>
      <c r="H660" s="9" t="s">
        <v>65</v>
      </c>
      <c r="I660" s="10" t="s">
        <v>116</v>
      </c>
      <c r="J660" s="10" t="s">
        <v>25</v>
      </c>
      <c r="K660" s="8">
        <f t="shared" si="214"/>
        <v>0</v>
      </c>
      <c r="L660" s="8">
        <f t="shared" si="214"/>
        <v>0</v>
      </c>
      <c r="M660" s="8">
        <f t="shared" si="214"/>
        <v>0</v>
      </c>
    </row>
    <row r="661" spans="1:13" ht="25.5" hidden="1" outlineLevel="4" x14ac:dyDescent="0.25">
      <c r="A661" s="19" t="s">
        <v>209</v>
      </c>
      <c r="B661" s="10" t="s">
        <v>65</v>
      </c>
      <c r="C661" s="10" t="s">
        <v>421</v>
      </c>
      <c r="D661" s="10" t="s">
        <v>26</v>
      </c>
      <c r="E661" s="9" t="s">
        <v>79</v>
      </c>
      <c r="F661" s="9" t="s">
        <v>143</v>
      </c>
      <c r="G661" s="9" t="s">
        <v>85</v>
      </c>
      <c r="H661" s="9" t="s">
        <v>65</v>
      </c>
      <c r="I661" s="10" t="s">
        <v>116</v>
      </c>
      <c r="J661" s="10" t="s">
        <v>26</v>
      </c>
      <c r="K661" s="8">
        <f t="shared" si="214"/>
        <v>0</v>
      </c>
      <c r="L661" s="8">
        <f t="shared" si="214"/>
        <v>0</v>
      </c>
      <c r="M661" s="8">
        <f t="shared" si="214"/>
        <v>0</v>
      </c>
    </row>
    <row r="662" spans="1:13" ht="25.5" hidden="1" outlineLevel="4" x14ac:dyDescent="0.25">
      <c r="A662" s="19" t="s">
        <v>218</v>
      </c>
      <c r="B662" s="10" t="s">
        <v>65</v>
      </c>
      <c r="C662" s="10" t="s">
        <v>421</v>
      </c>
      <c r="D662" s="10" t="s">
        <v>33</v>
      </c>
      <c r="E662" s="9" t="s">
        <v>79</v>
      </c>
      <c r="F662" s="9" t="s">
        <v>143</v>
      </c>
      <c r="G662" s="9" t="s">
        <v>85</v>
      </c>
      <c r="H662" s="9" t="s">
        <v>65</v>
      </c>
      <c r="I662" s="10" t="s">
        <v>116</v>
      </c>
      <c r="J662" s="10" t="s">
        <v>33</v>
      </c>
      <c r="K662" s="8">
        <v>0</v>
      </c>
      <c r="L662" s="8">
        <v>0</v>
      </c>
      <c r="M662" s="8">
        <v>0</v>
      </c>
    </row>
    <row r="663" spans="1:13" ht="76.5" hidden="1" outlineLevel="4" x14ac:dyDescent="0.25">
      <c r="A663" s="19" t="s">
        <v>263</v>
      </c>
      <c r="B663" s="10" t="s">
        <v>65</v>
      </c>
      <c r="C663" s="10" t="s">
        <v>422</v>
      </c>
      <c r="D663" s="10" t="s">
        <v>139</v>
      </c>
      <c r="E663" s="9" t="s">
        <v>79</v>
      </c>
      <c r="F663" s="9" t="s">
        <v>143</v>
      </c>
      <c r="G663" s="9" t="s">
        <v>85</v>
      </c>
      <c r="H663" s="9" t="s">
        <v>65</v>
      </c>
      <c r="I663" s="10" t="s">
        <v>117</v>
      </c>
      <c r="J663" s="10"/>
      <c r="K663" s="8">
        <f t="shared" ref="K663:M665" si="215">K664</f>
        <v>0</v>
      </c>
      <c r="L663" s="8">
        <f t="shared" si="215"/>
        <v>0</v>
      </c>
      <c r="M663" s="8">
        <f t="shared" si="215"/>
        <v>0</v>
      </c>
    </row>
    <row r="664" spans="1:13" ht="38.25" hidden="1" outlineLevel="4" x14ac:dyDescent="0.25">
      <c r="A664" s="19" t="s">
        <v>208</v>
      </c>
      <c r="B664" s="10" t="s">
        <v>65</v>
      </c>
      <c r="C664" s="10" t="s">
        <v>422</v>
      </c>
      <c r="D664" s="10" t="s">
        <v>25</v>
      </c>
      <c r="E664" s="9" t="s">
        <v>79</v>
      </c>
      <c r="F664" s="9" t="s">
        <v>143</v>
      </c>
      <c r="G664" s="9" t="s">
        <v>85</v>
      </c>
      <c r="H664" s="9" t="s">
        <v>65</v>
      </c>
      <c r="I664" s="10" t="s">
        <v>117</v>
      </c>
      <c r="J664" s="10" t="s">
        <v>25</v>
      </c>
      <c r="K664" s="8">
        <f t="shared" si="215"/>
        <v>0</v>
      </c>
      <c r="L664" s="8">
        <f t="shared" si="215"/>
        <v>0</v>
      </c>
      <c r="M664" s="8">
        <f t="shared" si="215"/>
        <v>0</v>
      </c>
    </row>
    <row r="665" spans="1:13" ht="25.5" hidden="1" outlineLevel="4" x14ac:dyDescent="0.25">
      <c r="A665" s="19" t="s">
        <v>209</v>
      </c>
      <c r="B665" s="10" t="s">
        <v>65</v>
      </c>
      <c r="C665" s="10" t="s">
        <v>422</v>
      </c>
      <c r="D665" s="10" t="s">
        <v>26</v>
      </c>
      <c r="E665" s="9" t="s">
        <v>79</v>
      </c>
      <c r="F665" s="9" t="s">
        <v>143</v>
      </c>
      <c r="G665" s="9" t="s">
        <v>85</v>
      </c>
      <c r="H665" s="9" t="s">
        <v>65</v>
      </c>
      <c r="I665" s="10" t="s">
        <v>117</v>
      </c>
      <c r="J665" s="10" t="s">
        <v>26</v>
      </c>
      <c r="K665" s="8">
        <f t="shared" si="215"/>
        <v>0</v>
      </c>
      <c r="L665" s="8">
        <f t="shared" si="215"/>
        <v>0</v>
      </c>
      <c r="M665" s="8">
        <f t="shared" si="215"/>
        <v>0</v>
      </c>
    </row>
    <row r="666" spans="1:13" ht="25.5" hidden="1" outlineLevel="4" x14ac:dyDescent="0.25">
      <c r="A666" s="19" t="s">
        <v>218</v>
      </c>
      <c r="B666" s="10" t="s">
        <v>65</v>
      </c>
      <c r="C666" s="10" t="s">
        <v>422</v>
      </c>
      <c r="D666" s="10" t="s">
        <v>33</v>
      </c>
      <c r="E666" s="9" t="s">
        <v>79</v>
      </c>
      <c r="F666" s="9" t="s">
        <v>143</v>
      </c>
      <c r="G666" s="9" t="s">
        <v>85</v>
      </c>
      <c r="H666" s="9" t="s">
        <v>65</v>
      </c>
      <c r="I666" s="10" t="s">
        <v>117</v>
      </c>
      <c r="J666" s="10" t="s">
        <v>33</v>
      </c>
      <c r="K666" s="8">
        <v>0</v>
      </c>
      <c r="L666" s="8">
        <v>0</v>
      </c>
      <c r="M666" s="8">
        <v>0</v>
      </c>
    </row>
    <row r="667" spans="1:13" ht="63.75" outlineLevel="4" x14ac:dyDescent="0.25">
      <c r="A667" s="19" t="s">
        <v>267</v>
      </c>
      <c r="B667" s="10" t="s">
        <v>65</v>
      </c>
      <c r="C667" s="10" t="s">
        <v>423</v>
      </c>
      <c r="D667" s="10" t="s">
        <v>139</v>
      </c>
      <c r="E667" s="9" t="s">
        <v>79</v>
      </c>
      <c r="F667" s="9" t="s">
        <v>143</v>
      </c>
      <c r="G667" s="9" t="s">
        <v>85</v>
      </c>
      <c r="H667" s="9" t="s">
        <v>65</v>
      </c>
      <c r="I667" s="10" t="s">
        <v>123</v>
      </c>
      <c r="J667" s="10"/>
      <c r="K667" s="8">
        <f t="shared" ref="K667:M669" si="216">K668</f>
        <v>929754.84</v>
      </c>
      <c r="L667" s="8">
        <f t="shared" si="216"/>
        <v>482658.06</v>
      </c>
      <c r="M667" s="8">
        <f t="shared" si="216"/>
        <v>482658.06</v>
      </c>
    </row>
    <row r="668" spans="1:13" ht="38.25" outlineLevel="4" x14ac:dyDescent="0.25">
      <c r="A668" s="19" t="s">
        <v>208</v>
      </c>
      <c r="B668" s="10" t="s">
        <v>65</v>
      </c>
      <c r="C668" s="10" t="s">
        <v>423</v>
      </c>
      <c r="D668" s="10" t="s">
        <v>25</v>
      </c>
      <c r="E668" s="9" t="s">
        <v>79</v>
      </c>
      <c r="F668" s="9" t="s">
        <v>143</v>
      </c>
      <c r="G668" s="9" t="s">
        <v>85</v>
      </c>
      <c r="H668" s="9" t="s">
        <v>65</v>
      </c>
      <c r="I668" s="10" t="s">
        <v>123</v>
      </c>
      <c r="J668" s="10" t="s">
        <v>25</v>
      </c>
      <c r="K668" s="8">
        <f t="shared" si="216"/>
        <v>929754.84</v>
      </c>
      <c r="L668" s="8">
        <f t="shared" si="216"/>
        <v>482658.06</v>
      </c>
      <c r="M668" s="8">
        <f t="shared" si="216"/>
        <v>482658.06</v>
      </c>
    </row>
    <row r="669" spans="1:13" ht="25.5" outlineLevel="4" x14ac:dyDescent="0.25">
      <c r="A669" s="19" t="s">
        <v>209</v>
      </c>
      <c r="B669" s="10" t="s">
        <v>65</v>
      </c>
      <c r="C669" s="10" t="s">
        <v>423</v>
      </c>
      <c r="D669" s="10" t="s">
        <v>26</v>
      </c>
      <c r="E669" s="9" t="s">
        <v>79</v>
      </c>
      <c r="F669" s="9" t="s">
        <v>143</v>
      </c>
      <c r="G669" s="9" t="s">
        <v>85</v>
      </c>
      <c r="H669" s="9" t="s">
        <v>65</v>
      </c>
      <c r="I669" s="10" t="s">
        <v>123</v>
      </c>
      <c r="J669" s="10" t="s">
        <v>26</v>
      </c>
      <c r="K669" s="8">
        <f t="shared" si="216"/>
        <v>929754.84</v>
      </c>
      <c r="L669" s="8">
        <f t="shared" si="216"/>
        <v>482658.06</v>
      </c>
      <c r="M669" s="8">
        <f t="shared" si="216"/>
        <v>482658.06</v>
      </c>
    </row>
    <row r="670" spans="1:13" ht="25.5" outlineLevel="4" x14ac:dyDescent="0.25">
      <c r="A670" s="19" t="s">
        <v>218</v>
      </c>
      <c r="B670" s="10" t="s">
        <v>65</v>
      </c>
      <c r="C670" s="10" t="s">
        <v>423</v>
      </c>
      <c r="D670" s="10" t="s">
        <v>33</v>
      </c>
      <c r="E670" s="9" t="s">
        <v>79</v>
      </c>
      <c r="F670" s="9" t="s">
        <v>143</v>
      </c>
      <c r="G670" s="9" t="s">
        <v>85</v>
      </c>
      <c r="H670" s="9" t="s">
        <v>65</v>
      </c>
      <c r="I670" s="10" t="s">
        <v>123</v>
      </c>
      <c r="J670" s="10" t="s">
        <v>33</v>
      </c>
      <c r="K670" s="1">
        <v>929754.84</v>
      </c>
      <c r="L670" s="1">
        <v>482658.06</v>
      </c>
      <c r="M670" s="1">
        <v>482658.06</v>
      </c>
    </row>
    <row r="671" spans="1:13" ht="89.25" hidden="1" outlineLevel="4" x14ac:dyDescent="0.25">
      <c r="A671" s="17" t="s">
        <v>173</v>
      </c>
      <c r="B671" s="10"/>
      <c r="C671" s="10"/>
      <c r="D671" s="10"/>
      <c r="E671" s="9" t="s">
        <v>79</v>
      </c>
      <c r="F671" s="9" t="s">
        <v>143</v>
      </c>
      <c r="G671" s="9" t="s">
        <v>85</v>
      </c>
      <c r="H671" s="9" t="s">
        <v>65</v>
      </c>
      <c r="I671" s="10" t="s">
        <v>124</v>
      </c>
      <c r="J671" s="10"/>
      <c r="K671" s="8">
        <f t="shared" ref="K671:M673" si="217">K672</f>
        <v>0</v>
      </c>
      <c r="L671" s="8">
        <f t="shared" si="217"/>
        <v>0</v>
      </c>
      <c r="M671" s="8">
        <f t="shared" si="217"/>
        <v>0</v>
      </c>
    </row>
    <row r="672" spans="1:13" ht="38.25" hidden="1" outlineLevel="4" x14ac:dyDescent="0.25">
      <c r="A672" s="19" t="s">
        <v>208</v>
      </c>
      <c r="B672" s="10"/>
      <c r="C672" s="10"/>
      <c r="D672" s="10"/>
      <c r="E672" s="9" t="s">
        <v>79</v>
      </c>
      <c r="F672" s="9" t="s">
        <v>143</v>
      </c>
      <c r="G672" s="9" t="s">
        <v>85</v>
      </c>
      <c r="H672" s="9" t="s">
        <v>65</v>
      </c>
      <c r="I672" s="10" t="s">
        <v>124</v>
      </c>
      <c r="J672" s="10" t="s">
        <v>25</v>
      </c>
      <c r="K672" s="8">
        <f t="shared" si="217"/>
        <v>0</v>
      </c>
      <c r="L672" s="8">
        <f t="shared" si="217"/>
        <v>0</v>
      </c>
      <c r="M672" s="8">
        <f t="shared" si="217"/>
        <v>0</v>
      </c>
    </row>
    <row r="673" spans="1:13" ht="25.5" hidden="1" outlineLevel="4" x14ac:dyDescent="0.25">
      <c r="A673" s="19" t="s">
        <v>209</v>
      </c>
      <c r="B673" s="10"/>
      <c r="C673" s="10"/>
      <c r="D673" s="10"/>
      <c r="E673" s="9" t="s">
        <v>79</v>
      </c>
      <c r="F673" s="9" t="s">
        <v>143</v>
      </c>
      <c r="G673" s="9" t="s">
        <v>85</v>
      </c>
      <c r="H673" s="9" t="s">
        <v>65</v>
      </c>
      <c r="I673" s="10" t="s">
        <v>124</v>
      </c>
      <c r="J673" s="10" t="s">
        <v>26</v>
      </c>
      <c r="K673" s="8">
        <f t="shared" si="217"/>
        <v>0</v>
      </c>
      <c r="L673" s="8">
        <f t="shared" si="217"/>
        <v>0</v>
      </c>
      <c r="M673" s="8">
        <f t="shared" si="217"/>
        <v>0</v>
      </c>
    </row>
    <row r="674" spans="1:13" ht="25.5" hidden="1" outlineLevel="4" x14ac:dyDescent="0.25">
      <c r="A674" s="19" t="s">
        <v>218</v>
      </c>
      <c r="B674" s="10"/>
      <c r="C674" s="10"/>
      <c r="D674" s="10"/>
      <c r="E674" s="9" t="s">
        <v>79</v>
      </c>
      <c r="F674" s="9" t="s">
        <v>143</v>
      </c>
      <c r="G674" s="9" t="s">
        <v>85</v>
      </c>
      <c r="H674" s="9" t="s">
        <v>65</v>
      </c>
      <c r="I674" s="10" t="s">
        <v>124</v>
      </c>
      <c r="J674" s="10" t="s">
        <v>33</v>
      </c>
      <c r="K674" s="8"/>
      <c r="L674" s="8"/>
      <c r="M674" s="8"/>
    </row>
    <row r="675" spans="1:13" ht="51" outlineLevel="4" x14ac:dyDescent="0.25">
      <c r="A675" s="19" t="s">
        <v>272</v>
      </c>
      <c r="B675" s="10" t="s">
        <v>65</v>
      </c>
      <c r="C675" s="10" t="s">
        <v>424</v>
      </c>
      <c r="D675" s="10" t="s">
        <v>139</v>
      </c>
      <c r="E675" s="9" t="s">
        <v>79</v>
      </c>
      <c r="F675" s="9" t="s">
        <v>143</v>
      </c>
      <c r="G675" s="9" t="s">
        <v>85</v>
      </c>
      <c r="H675" s="9" t="s">
        <v>65</v>
      </c>
      <c r="I675" s="10" t="s">
        <v>127</v>
      </c>
      <c r="J675" s="10"/>
      <c r="K675" s="8">
        <f t="shared" ref="K675:M677" si="218">K676</f>
        <v>100000</v>
      </c>
      <c r="L675" s="8">
        <f t="shared" si="218"/>
        <v>0</v>
      </c>
      <c r="M675" s="8">
        <f t="shared" si="218"/>
        <v>0</v>
      </c>
    </row>
    <row r="676" spans="1:13" ht="38.25" outlineLevel="4" x14ac:dyDescent="0.25">
      <c r="A676" s="19" t="s">
        <v>208</v>
      </c>
      <c r="B676" s="10" t="s">
        <v>65</v>
      </c>
      <c r="C676" s="10" t="s">
        <v>424</v>
      </c>
      <c r="D676" s="10" t="s">
        <v>25</v>
      </c>
      <c r="E676" s="9" t="s">
        <v>79</v>
      </c>
      <c r="F676" s="9" t="s">
        <v>143</v>
      </c>
      <c r="G676" s="9" t="s">
        <v>85</v>
      </c>
      <c r="H676" s="9" t="s">
        <v>65</v>
      </c>
      <c r="I676" s="10" t="s">
        <v>127</v>
      </c>
      <c r="J676" s="10" t="s">
        <v>25</v>
      </c>
      <c r="K676" s="8">
        <f t="shared" si="218"/>
        <v>100000</v>
      </c>
      <c r="L676" s="8">
        <f t="shared" si="218"/>
        <v>0</v>
      </c>
      <c r="M676" s="8">
        <f t="shared" si="218"/>
        <v>0</v>
      </c>
    </row>
    <row r="677" spans="1:13" ht="25.5" outlineLevel="4" x14ac:dyDescent="0.25">
      <c r="A677" s="19" t="s">
        <v>209</v>
      </c>
      <c r="B677" s="10" t="s">
        <v>65</v>
      </c>
      <c r="C677" s="10" t="s">
        <v>424</v>
      </c>
      <c r="D677" s="10" t="s">
        <v>26</v>
      </c>
      <c r="E677" s="9" t="s">
        <v>79</v>
      </c>
      <c r="F677" s="9" t="s">
        <v>143</v>
      </c>
      <c r="G677" s="9" t="s">
        <v>85</v>
      </c>
      <c r="H677" s="9" t="s">
        <v>65</v>
      </c>
      <c r="I677" s="10" t="s">
        <v>127</v>
      </c>
      <c r="J677" s="10" t="s">
        <v>26</v>
      </c>
      <c r="K677" s="8">
        <f t="shared" si="218"/>
        <v>100000</v>
      </c>
      <c r="L677" s="8">
        <f t="shared" si="218"/>
        <v>0</v>
      </c>
      <c r="M677" s="8">
        <f t="shared" si="218"/>
        <v>0</v>
      </c>
    </row>
    <row r="678" spans="1:13" ht="25.5" outlineLevel="4" x14ac:dyDescent="0.25">
      <c r="A678" s="19" t="s">
        <v>218</v>
      </c>
      <c r="B678" s="10" t="s">
        <v>65</v>
      </c>
      <c r="C678" s="10" t="s">
        <v>424</v>
      </c>
      <c r="D678" s="10" t="s">
        <v>33</v>
      </c>
      <c r="E678" s="9" t="s">
        <v>79</v>
      </c>
      <c r="F678" s="9" t="s">
        <v>143</v>
      </c>
      <c r="G678" s="9" t="s">
        <v>85</v>
      </c>
      <c r="H678" s="9" t="s">
        <v>65</v>
      </c>
      <c r="I678" s="10" t="s">
        <v>127</v>
      </c>
      <c r="J678" s="10" t="s">
        <v>33</v>
      </c>
      <c r="K678" s="1">
        <v>100000</v>
      </c>
      <c r="L678" s="1">
        <v>0</v>
      </c>
      <c r="M678" s="1">
        <v>0</v>
      </c>
    </row>
    <row r="679" spans="1:13" ht="25.5" hidden="1" outlineLevel="4" x14ac:dyDescent="0.25">
      <c r="A679" s="19" t="s">
        <v>297</v>
      </c>
      <c r="B679" s="10" t="s">
        <v>65</v>
      </c>
      <c r="C679" s="10" t="s">
        <v>425</v>
      </c>
      <c r="D679" s="10" t="s">
        <v>139</v>
      </c>
      <c r="E679" s="9" t="s">
        <v>79</v>
      </c>
      <c r="F679" s="9" t="s">
        <v>143</v>
      </c>
      <c r="G679" s="9" t="s">
        <v>130</v>
      </c>
      <c r="H679" s="9" t="s">
        <v>65</v>
      </c>
      <c r="I679" s="10">
        <v>17680</v>
      </c>
      <c r="J679" s="10"/>
      <c r="K679" s="8">
        <f t="shared" ref="K679:M681" si="219">K680</f>
        <v>0</v>
      </c>
      <c r="L679" s="8">
        <f t="shared" si="219"/>
        <v>0</v>
      </c>
      <c r="M679" s="8">
        <f t="shared" si="219"/>
        <v>0</v>
      </c>
    </row>
    <row r="680" spans="1:13" ht="38.25" hidden="1" outlineLevel="4" x14ac:dyDescent="0.25">
      <c r="A680" s="19" t="s">
        <v>208</v>
      </c>
      <c r="B680" s="10" t="s">
        <v>65</v>
      </c>
      <c r="C680" s="10" t="s">
        <v>425</v>
      </c>
      <c r="D680" s="10" t="s">
        <v>25</v>
      </c>
      <c r="E680" s="9" t="s">
        <v>79</v>
      </c>
      <c r="F680" s="9" t="s">
        <v>143</v>
      </c>
      <c r="G680" s="9" t="s">
        <v>130</v>
      </c>
      <c r="H680" s="9" t="s">
        <v>65</v>
      </c>
      <c r="I680" s="10">
        <v>17680</v>
      </c>
      <c r="J680" s="10" t="s">
        <v>25</v>
      </c>
      <c r="K680" s="8">
        <f t="shared" si="219"/>
        <v>0</v>
      </c>
      <c r="L680" s="8">
        <f t="shared" si="219"/>
        <v>0</v>
      </c>
      <c r="M680" s="8">
        <f t="shared" si="219"/>
        <v>0</v>
      </c>
    </row>
    <row r="681" spans="1:13" ht="25.5" hidden="1" outlineLevel="4" x14ac:dyDescent="0.25">
      <c r="A681" s="19" t="s">
        <v>209</v>
      </c>
      <c r="B681" s="10" t="s">
        <v>65</v>
      </c>
      <c r="C681" s="10" t="s">
        <v>425</v>
      </c>
      <c r="D681" s="10" t="s">
        <v>26</v>
      </c>
      <c r="E681" s="9" t="s">
        <v>79</v>
      </c>
      <c r="F681" s="9" t="s">
        <v>143</v>
      </c>
      <c r="G681" s="9" t="s">
        <v>130</v>
      </c>
      <c r="H681" s="9" t="s">
        <v>65</v>
      </c>
      <c r="I681" s="10">
        <v>17680</v>
      </c>
      <c r="J681" s="10" t="s">
        <v>26</v>
      </c>
      <c r="K681" s="8">
        <f t="shared" si="219"/>
        <v>0</v>
      </c>
      <c r="L681" s="8">
        <f t="shared" si="219"/>
        <v>0</v>
      </c>
      <c r="M681" s="8">
        <f t="shared" si="219"/>
        <v>0</v>
      </c>
    </row>
    <row r="682" spans="1:13" ht="25.5" hidden="1" outlineLevel="4" x14ac:dyDescent="0.25">
      <c r="A682" s="19" t="s">
        <v>218</v>
      </c>
      <c r="B682" s="10" t="s">
        <v>65</v>
      </c>
      <c r="C682" s="10" t="s">
        <v>425</v>
      </c>
      <c r="D682" s="10" t="s">
        <v>33</v>
      </c>
      <c r="E682" s="9" t="s">
        <v>79</v>
      </c>
      <c r="F682" s="9" t="s">
        <v>143</v>
      </c>
      <c r="G682" s="9" t="s">
        <v>130</v>
      </c>
      <c r="H682" s="9" t="s">
        <v>65</v>
      </c>
      <c r="I682" s="10">
        <v>17680</v>
      </c>
      <c r="J682" s="10" t="s">
        <v>33</v>
      </c>
      <c r="K682" s="8">
        <v>0</v>
      </c>
      <c r="L682" s="8">
        <v>0</v>
      </c>
      <c r="M682" s="8">
        <v>0</v>
      </c>
    </row>
    <row r="683" spans="1:13" ht="63.75" outlineLevel="4" x14ac:dyDescent="0.25">
      <c r="A683" s="17" t="s">
        <v>467</v>
      </c>
      <c r="B683" s="10"/>
      <c r="C683" s="10"/>
      <c r="D683" s="10"/>
      <c r="E683" s="9" t="s">
        <v>75</v>
      </c>
      <c r="F683" s="9"/>
      <c r="G683" s="9"/>
      <c r="H683" s="9"/>
      <c r="I683" s="10"/>
      <c r="J683" s="10"/>
      <c r="K683" s="8">
        <f t="shared" ref="K683:M684" si="220">K684</f>
        <v>9368991.8200000003</v>
      </c>
      <c r="L683" s="8">
        <f t="shared" si="220"/>
        <v>9883915.1999999993</v>
      </c>
      <c r="M683" s="8">
        <f t="shared" si="220"/>
        <v>10226487.15</v>
      </c>
    </row>
    <row r="684" spans="1:13" ht="76.5" outlineLevel="4" x14ac:dyDescent="0.25">
      <c r="A684" s="17" t="s">
        <v>426</v>
      </c>
      <c r="B684" s="10"/>
      <c r="C684" s="10"/>
      <c r="D684" s="10"/>
      <c r="E684" s="9" t="s">
        <v>75</v>
      </c>
      <c r="F684" s="9" t="s">
        <v>88</v>
      </c>
      <c r="G684" s="9" t="s">
        <v>85</v>
      </c>
      <c r="H684" s="9"/>
      <c r="I684" s="10"/>
      <c r="J684" s="10"/>
      <c r="K684" s="8">
        <f t="shared" si="220"/>
        <v>9368991.8200000003</v>
      </c>
      <c r="L684" s="8">
        <f t="shared" si="220"/>
        <v>9883915.1999999993</v>
      </c>
      <c r="M684" s="8">
        <f t="shared" si="220"/>
        <v>10226487.15</v>
      </c>
    </row>
    <row r="685" spans="1:13" ht="25.5" outlineLevel="4" x14ac:dyDescent="0.25">
      <c r="A685" s="19" t="s">
        <v>427</v>
      </c>
      <c r="B685" s="10" t="s">
        <v>69</v>
      </c>
      <c r="C685" s="10" t="s">
        <v>182</v>
      </c>
      <c r="D685" s="10" t="s">
        <v>139</v>
      </c>
      <c r="E685" s="9" t="s">
        <v>75</v>
      </c>
      <c r="F685" s="9" t="s">
        <v>88</v>
      </c>
      <c r="G685" s="9" t="s">
        <v>85</v>
      </c>
      <c r="H685" s="9" t="s">
        <v>69</v>
      </c>
      <c r="I685" s="9"/>
      <c r="J685" s="9"/>
      <c r="K685" s="8">
        <f t="shared" ref="K685:M685" si="221">K686+K695+K698</f>
        <v>9368991.8200000003</v>
      </c>
      <c r="L685" s="8">
        <f t="shared" si="221"/>
        <v>9883915.1999999993</v>
      </c>
      <c r="M685" s="8">
        <f t="shared" si="221"/>
        <v>10226487.15</v>
      </c>
    </row>
    <row r="686" spans="1:13" ht="38.25" outlineLevel="4" x14ac:dyDescent="0.25">
      <c r="A686" s="19" t="s">
        <v>190</v>
      </c>
      <c r="B686" s="10" t="s">
        <v>69</v>
      </c>
      <c r="C686" s="10" t="s">
        <v>428</v>
      </c>
      <c r="D686" s="10" t="s">
        <v>139</v>
      </c>
      <c r="E686" s="9" t="s">
        <v>75</v>
      </c>
      <c r="F686" s="9" t="s">
        <v>88</v>
      </c>
      <c r="G686" s="9" t="s">
        <v>85</v>
      </c>
      <c r="H686" s="9" t="s">
        <v>69</v>
      </c>
      <c r="I686" s="10">
        <v>80040</v>
      </c>
      <c r="J686" s="10"/>
      <c r="K686" s="8">
        <f t="shared" ref="K686:M686" si="222">K687+K692</f>
        <v>9319491.8200000003</v>
      </c>
      <c r="L686" s="8">
        <f t="shared" si="222"/>
        <v>9834415.1999999993</v>
      </c>
      <c r="M686" s="8">
        <f t="shared" si="222"/>
        <v>10178478.93</v>
      </c>
    </row>
    <row r="687" spans="1:13" ht="89.25" outlineLevel="4" x14ac:dyDescent="0.25">
      <c r="A687" s="19" t="s">
        <v>185</v>
      </c>
      <c r="B687" s="10" t="s">
        <v>69</v>
      </c>
      <c r="C687" s="10" t="s">
        <v>428</v>
      </c>
      <c r="D687" s="10" t="s">
        <v>2</v>
      </c>
      <c r="E687" s="9" t="s">
        <v>75</v>
      </c>
      <c r="F687" s="9" t="s">
        <v>88</v>
      </c>
      <c r="G687" s="9" t="s">
        <v>85</v>
      </c>
      <c r="H687" s="9" t="s">
        <v>69</v>
      </c>
      <c r="I687" s="10">
        <v>80040</v>
      </c>
      <c r="J687" s="10" t="s">
        <v>2</v>
      </c>
      <c r="K687" s="8">
        <f t="shared" ref="K687:M687" si="223">K688</f>
        <v>8565428.3399999999</v>
      </c>
      <c r="L687" s="8">
        <f t="shared" si="223"/>
        <v>8978771.6799999997</v>
      </c>
      <c r="M687" s="8">
        <f t="shared" si="223"/>
        <v>9318946.5199999996</v>
      </c>
    </row>
    <row r="688" spans="1:13" ht="38.25" outlineLevel="4" x14ac:dyDescent="0.25">
      <c r="A688" s="19" t="s">
        <v>186</v>
      </c>
      <c r="B688" s="10" t="s">
        <v>69</v>
      </c>
      <c r="C688" s="10" t="s">
        <v>428</v>
      </c>
      <c r="D688" s="10" t="s">
        <v>4</v>
      </c>
      <c r="E688" s="9" t="s">
        <v>75</v>
      </c>
      <c r="F688" s="9" t="s">
        <v>88</v>
      </c>
      <c r="G688" s="9" t="s">
        <v>85</v>
      </c>
      <c r="H688" s="9" t="s">
        <v>69</v>
      </c>
      <c r="I688" s="10">
        <v>80040</v>
      </c>
      <c r="J688" s="10" t="s">
        <v>4</v>
      </c>
      <c r="K688" s="8">
        <f t="shared" ref="K688:M688" si="224">K689+K690+K691</f>
        <v>8565428.3399999999</v>
      </c>
      <c r="L688" s="8">
        <f t="shared" si="224"/>
        <v>8978771.6799999997</v>
      </c>
      <c r="M688" s="8">
        <f t="shared" si="224"/>
        <v>9318946.5199999996</v>
      </c>
    </row>
    <row r="689" spans="1:33" s="34" customFormat="1" ht="38.25" outlineLevel="4" x14ac:dyDescent="0.25">
      <c r="A689" s="30" t="s">
        <v>187</v>
      </c>
      <c r="B689" s="31" t="s">
        <v>69</v>
      </c>
      <c r="C689" s="31" t="s">
        <v>428</v>
      </c>
      <c r="D689" s="31" t="s">
        <v>6</v>
      </c>
      <c r="E689" s="32" t="s">
        <v>75</v>
      </c>
      <c r="F689" s="32" t="s">
        <v>88</v>
      </c>
      <c r="G689" s="32" t="s">
        <v>85</v>
      </c>
      <c r="H689" s="32" t="s">
        <v>69</v>
      </c>
      <c r="I689" s="31">
        <v>80040</v>
      </c>
      <c r="J689" s="31" t="s">
        <v>6</v>
      </c>
      <c r="K689" s="33">
        <v>6204990</v>
      </c>
      <c r="L689" s="33">
        <v>6522458</v>
      </c>
      <c r="M689" s="33">
        <v>6783729</v>
      </c>
      <c r="W689" s="35"/>
      <c r="X689" s="35"/>
      <c r="Y689" s="35"/>
      <c r="Z689" s="35"/>
      <c r="AA689" s="35"/>
      <c r="AB689" s="35"/>
      <c r="AC689" s="35"/>
      <c r="AD689" s="35"/>
      <c r="AE689" s="35"/>
      <c r="AF689" s="35"/>
      <c r="AG689" s="35"/>
    </row>
    <row r="690" spans="1:33" ht="51" outlineLevel="4" x14ac:dyDescent="0.25">
      <c r="A690" s="19" t="s">
        <v>188</v>
      </c>
      <c r="B690" s="10" t="s">
        <v>69</v>
      </c>
      <c r="C690" s="10" t="s">
        <v>428</v>
      </c>
      <c r="D690" s="10" t="s">
        <v>8</v>
      </c>
      <c r="E690" s="9" t="s">
        <v>75</v>
      </c>
      <c r="F690" s="9" t="s">
        <v>88</v>
      </c>
      <c r="G690" s="9" t="s">
        <v>85</v>
      </c>
      <c r="H690" s="9" t="s">
        <v>69</v>
      </c>
      <c r="I690" s="10">
        <v>80040</v>
      </c>
      <c r="J690" s="10" t="s">
        <v>8</v>
      </c>
      <c r="K690" s="1">
        <v>373680</v>
      </c>
      <c r="L690" s="1">
        <v>373680</v>
      </c>
      <c r="M690" s="1">
        <v>373680</v>
      </c>
    </row>
    <row r="691" spans="1:33" ht="63.75" outlineLevel="4" x14ac:dyDescent="0.25">
      <c r="A691" s="19" t="s">
        <v>189</v>
      </c>
      <c r="B691" s="10" t="s">
        <v>69</v>
      </c>
      <c r="C691" s="10" t="s">
        <v>428</v>
      </c>
      <c r="D691" s="10" t="s">
        <v>10</v>
      </c>
      <c r="E691" s="9" t="s">
        <v>75</v>
      </c>
      <c r="F691" s="9" t="s">
        <v>88</v>
      </c>
      <c r="G691" s="9" t="s">
        <v>85</v>
      </c>
      <c r="H691" s="9" t="s">
        <v>69</v>
      </c>
      <c r="I691" s="10">
        <v>80040</v>
      </c>
      <c r="J691" s="10" t="s">
        <v>10</v>
      </c>
      <c r="K691" s="1">
        <v>1986758.34</v>
      </c>
      <c r="L691" s="1">
        <v>2082633.68</v>
      </c>
      <c r="M691" s="1">
        <v>2161537.52</v>
      </c>
    </row>
    <row r="692" spans="1:33" ht="38.25" outlineLevel="4" x14ac:dyDescent="0.25">
      <c r="A692" s="19" t="s">
        <v>164</v>
      </c>
      <c r="B692" s="10" t="s">
        <v>69</v>
      </c>
      <c r="C692" s="10" t="s">
        <v>428</v>
      </c>
      <c r="D692" s="10" t="s">
        <v>12</v>
      </c>
      <c r="E692" s="9" t="s">
        <v>75</v>
      </c>
      <c r="F692" s="9" t="s">
        <v>88</v>
      </c>
      <c r="G692" s="9" t="s">
        <v>85</v>
      </c>
      <c r="H692" s="9" t="s">
        <v>69</v>
      </c>
      <c r="I692" s="10">
        <v>80040</v>
      </c>
      <c r="J692" s="10" t="s">
        <v>12</v>
      </c>
      <c r="K692" s="8">
        <f t="shared" ref="K692:M693" si="225">K693</f>
        <v>754063.48</v>
      </c>
      <c r="L692" s="8">
        <f t="shared" si="225"/>
        <v>855643.52</v>
      </c>
      <c r="M692" s="8">
        <f t="shared" si="225"/>
        <v>859532.41</v>
      </c>
    </row>
    <row r="693" spans="1:33" ht="51" outlineLevel="4" x14ac:dyDescent="0.25">
      <c r="A693" s="19" t="s">
        <v>165</v>
      </c>
      <c r="B693" s="10" t="s">
        <v>69</v>
      </c>
      <c r="C693" s="10" t="s">
        <v>428</v>
      </c>
      <c r="D693" s="10" t="s">
        <v>14</v>
      </c>
      <c r="E693" s="9" t="s">
        <v>75</v>
      </c>
      <c r="F693" s="9" t="s">
        <v>88</v>
      </c>
      <c r="G693" s="9" t="s">
        <v>85</v>
      </c>
      <c r="H693" s="9" t="s">
        <v>69</v>
      </c>
      <c r="I693" s="10">
        <v>80040</v>
      </c>
      <c r="J693" s="10" t="s">
        <v>14</v>
      </c>
      <c r="K693" s="8">
        <f t="shared" si="225"/>
        <v>754063.48</v>
      </c>
      <c r="L693" s="8">
        <f t="shared" si="225"/>
        <v>855643.52</v>
      </c>
      <c r="M693" s="8">
        <f t="shared" si="225"/>
        <v>859532.41</v>
      </c>
    </row>
    <row r="694" spans="1:33" ht="25.5" outlineLevel="4" x14ac:dyDescent="0.25">
      <c r="A694" s="19" t="s">
        <v>166</v>
      </c>
      <c r="B694" s="10" t="s">
        <v>69</v>
      </c>
      <c r="C694" s="10" t="s">
        <v>428</v>
      </c>
      <c r="D694" s="10" t="s">
        <v>16</v>
      </c>
      <c r="E694" s="9" t="s">
        <v>75</v>
      </c>
      <c r="F694" s="9" t="s">
        <v>88</v>
      </c>
      <c r="G694" s="9" t="s">
        <v>85</v>
      </c>
      <c r="H694" s="9" t="s">
        <v>69</v>
      </c>
      <c r="I694" s="10">
        <v>80040</v>
      </c>
      <c r="J694" s="10" t="s">
        <v>16</v>
      </c>
      <c r="K694" s="1">
        <v>754063.48</v>
      </c>
      <c r="L694" s="1">
        <v>855643.52</v>
      </c>
      <c r="M694" s="1">
        <v>859532.41</v>
      </c>
    </row>
    <row r="695" spans="1:33" ht="25.5" outlineLevel="4" x14ac:dyDescent="0.25">
      <c r="A695" s="19" t="s">
        <v>298</v>
      </c>
      <c r="B695" s="10" t="s">
        <v>69</v>
      </c>
      <c r="C695" s="10" t="s">
        <v>429</v>
      </c>
      <c r="D695" s="10" t="s">
        <v>139</v>
      </c>
      <c r="E695" s="9" t="s">
        <v>75</v>
      </c>
      <c r="F695" s="9" t="s">
        <v>88</v>
      </c>
      <c r="G695" s="9" t="s">
        <v>85</v>
      </c>
      <c r="H695" s="9" t="s">
        <v>69</v>
      </c>
      <c r="I695" s="10">
        <v>83000</v>
      </c>
      <c r="J695" s="10"/>
      <c r="K695" s="8">
        <f t="shared" ref="K695:M696" si="226">K696</f>
        <v>49500</v>
      </c>
      <c r="L695" s="8">
        <f t="shared" si="226"/>
        <v>49500</v>
      </c>
      <c r="M695" s="8">
        <f t="shared" si="226"/>
        <v>48008.22</v>
      </c>
    </row>
    <row r="696" spans="1:33" ht="25.5" outlineLevel="4" x14ac:dyDescent="0.25">
      <c r="A696" s="19" t="s">
        <v>299</v>
      </c>
      <c r="B696" s="10" t="s">
        <v>69</v>
      </c>
      <c r="C696" s="10" t="s">
        <v>429</v>
      </c>
      <c r="D696" s="10" t="s">
        <v>71</v>
      </c>
      <c r="E696" s="9" t="s">
        <v>75</v>
      </c>
      <c r="F696" s="9" t="s">
        <v>88</v>
      </c>
      <c r="G696" s="9" t="s">
        <v>85</v>
      </c>
      <c r="H696" s="9" t="s">
        <v>69</v>
      </c>
      <c r="I696" s="10">
        <v>83000</v>
      </c>
      <c r="J696" s="10" t="s">
        <v>71</v>
      </c>
      <c r="K696" s="8">
        <f t="shared" si="226"/>
        <v>49500</v>
      </c>
      <c r="L696" s="8">
        <f t="shared" si="226"/>
        <v>49500</v>
      </c>
      <c r="M696" s="8">
        <f t="shared" si="226"/>
        <v>48008.22</v>
      </c>
    </row>
    <row r="697" spans="1:33" ht="25.5" outlineLevel="4" x14ac:dyDescent="0.25">
      <c r="A697" s="19" t="s">
        <v>300</v>
      </c>
      <c r="B697" s="10" t="s">
        <v>69</v>
      </c>
      <c r="C697" s="10" t="s">
        <v>429</v>
      </c>
      <c r="D697" s="10" t="s">
        <v>72</v>
      </c>
      <c r="E697" s="9" t="s">
        <v>75</v>
      </c>
      <c r="F697" s="9" t="s">
        <v>88</v>
      </c>
      <c r="G697" s="9" t="s">
        <v>85</v>
      </c>
      <c r="H697" s="9" t="s">
        <v>69</v>
      </c>
      <c r="I697" s="10">
        <v>83000</v>
      </c>
      <c r="J697" s="10" t="s">
        <v>72</v>
      </c>
      <c r="K697" s="1">
        <v>49500</v>
      </c>
      <c r="L697" s="1">
        <v>49500</v>
      </c>
      <c r="M697" s="1">
        <v>48008.22</v>
      </c>
    </row>
    <row r="698" spans="1:33" ht="25.5" hidden="1" outlineLevel="4" x14ac:dyDescent="0.25">
      <c r="A698" s="19" t="s">
        <v>361</v>
      </c>
      <c r="B698" s="10" t="s">
        <v>69</v>
      </c>
      <c r="C698" s="10" t="s">
        <v>430</v>
      </c>
      <c r="D698" s="10" t="s">
        <v>139</v>
      </c>
      <c r="E698" s="9" t="s">
        <v>75</v>
      </c>
      <c r="F698" s="9" t="s">
        <v>88</v>
      </c>
      <c r="G698" s="9" t="s">
        <v>85</v>
      </c>
      <c r="H698" s="9" t="s">
        <v>69</v>
      </c>
      <c r="I698" s="10">
        <v>83360</v>
      </c>
      <c r="J698" s="10"/>
      <c r="K698" s="8">
        <f t="shared" ref="K698:M700" si="227">K699</f>
        <v>0</v>
      </c>
      <c r="L698" s="8">
        <f t="shared" si="227"/>
        <v>0</v>
      </c>
      <c r="M698" s="8">
        <f t="shared" si="227"/>
        <v>0</v>
      </c>
    </row>
    <row r="699" spans="1:33" hidden="1" outlineLevel="4" x14ac:dyDescent="0.25">
      <c r="A699" s="19" t="s">
        <v>194</v>
      </c>
      <c r="B699" s="10" t="s">
        <v>69</v>
      </c>
      <c r="C699" s="10" t="s">
        <v>430</v>
      </c>
      <c r="D699" s="10" t="s">
        <v>19</v>
      </c>
      <c r="E699" s="9" t="s">
        <v>75</v>
      </c>
      <c r="F699" s="9" t="s">
        <v>88</v>
      </c>
      <c r="G699" s="9" t="s">
        <v>85</v>
      </c>
      <c r="H699" s="9" t="s">
        <v>69</v>
      </c>
      <c r="I699" s="10">
        <v>83360</v>
      </c>
      <c r="J699" s="10" t="s">
        <v>19</v>
      </c>
      <c r="K699" s="8">
        <f t="shared" si="227"/>
        <v>0</v>
      </c>
      <c r="L699" s="8">
        <f t="shared" si="227"/>
        <v>0</v>
      </c>
      <c r="M699" s="8">
        <f t="shared" si="227"/>
        <v>0</v>
      </c>
    </row>
    <row r="700" spans="1:33" ht="25.5" hidden="1" outlineLevel="4" x14ac:dyDescent="0.25">
      <c r="A700" s="19" t="s">
        <v>195</v>
      </c>
      <c r="B700" s="10" t="s">
        <v>69</v>
      </c>
      <c r="C700" s="10" t="s">
        <v>430</v>
      </c>
      <c r="D700" s="10" t="s">
        <v>20</v>
      </c>
      <c r="E700" s="9" t="s">
        <v>75</v>
      </c>
      <c r="F700" s="9" t="s">
        <v>88</v>
      </c>
      <c r="G700" s="9" t="s">
        <v>85</v>
      </c>
      <c r="H700" s="9" t="s">
        <v>69</v>
      </c>
      <c r="I700" s="10">
        <v>83360</v>
      </c>
      <c r="J700" s="10" t="s">
        <v>20</v>
      </c>
      <c r="K700" s="8">
        <f t="shared" si="227"/>
        <v>0</v>
      </c>
      <c r="L700" s="8">
        <f t="shared" si="227"/>
        <v>0</v>
      </c>
      <c r="M700" s="8">
        <f t="shared" si="227"/>
        <v>0</v>
      </c>
    </row>
    <row r="701" spans="1:33" hidden="1" outlineLevel="4" x14ac:dyDescent="0.25">
      <c r="A701" s="19" t="s">
        <v>197</v>
      </c>
      <c r="B701" s="10" t="s">
        <v>69</v>
      </c>
      <c r="C701" s="10" t="s">
        <v>430</v>
      </c>
      <c r="D701" s="10" t="s">
        <v>22</v>
      </c>
      <c r="E701" s="9" t="s">
        <v>75</v>
      </c>
      <c r="F701" s="9" t="s">
        <v>88</v>
      </c>
      <c r="G701" s="9" t="s">
        <v>85</v>
      </c>
      <c r="H701" s="9" t="s">
        <v>69</v>
      </c>
      <c r="I701" s="10">
        <v>83360</v>
      </c>
      <c r="J701" s="10" t="s">
        <v>22</v>
      </c>
      <c r="K701" s="8">
        <v>0</v>
      </c>
      <c r="L701" s="8">
        <v>0</v>
      </c>
      <c r="M701" s="8">
        <v>0</v>
      </c>
    </row>
    <row r="702" spans="1:33" ht="76.5" outlineLevel="4" x14ac:dyDescent="0.25">
      <c r="A702" s="17" t="s">
        <v>468</v>
      </c>
      <c r="B702" s="10"/>
      <c r="C702" s="10"/>
      <c r="D702" s="10"/>
      <c r="E702" s="18" t="s">
        <v>76</v>
      </c>
      <c r="F702" s="18"/>
      <c r="G702" s="18"/>
      <c r="H702" s="18"/>
      <c r="I702" s="10"/>
      <c r="J702" s="10"/>
      <c r="K702" s="8">
        <f>K703+K720+K713</f>
        <v>134990801.53</v>
      </c>
      <c r="L702" s="8">
        <f>L703+L720+L713</f>
        <v>145075604.80000001</v>
      </c>
      <c r="M702" s="8">
        <f>M703+M720+M713</f>
        <v>69074951</v>
      </c>
    </row>
    <row r="703" spans="1:33" ht="38.25" outlineLevel="4" x14ac:dyDescent="0.25">
      <c r="A703" s="17" t="s">
        <v>431</v>
      </c>
      <c r="B703" s="10"/>
      <c r="C703" s="10"/>
      <c r="D703" s="10"/>
      <c r="E703" s="18" t="s">
        <v>76</v>
      </c>
      <c r="F703" s="18" t="s">
        <v>88</v>
      </c>
      <c r="G703" s="18" t="s">
        <v>85</v>
      </c>
      <c r="H703" s="18"/>
      <c r="I703" s="10"/>
      <c r="J703" s="10"/>
      <c r="K703" s="8">
        <f t="shared" ref="K703:M703" si="228">K704</f>
        <v>28470707.530000001</v>
      </c>
      <c r="L703" s="8">
        <f t="shared" si="228"/>
        <v>0</v>
      </c>
      <c r="M703" s="8">
        <f t="shared" si="228"/>
        <v>0</v>
      </c>
    </row>
    <row r="704" spans="1:33" ht="17.25" customHeight="1" outlineLevel="4" x14ac:dyDescent="0.25">
      <c r="A704" s="19" t="s">
        <v>312</v>
      </c>
      <c r="B704" s="10"/>
      <c r="C704" s="10"/>
      <c r="D704" s="10"/>
      <c r="E704" s="18" t="s">
        <v>76</v>
      </c>
      <c r="F704" s="18" t="s">
        <v>88</v>
      </c>
      <c r="G704" s="18" t="s">
        <v>85</v>
      </c>
      <c r="H704" s="18" t="s">
        <v>0</v>
      </c>
      <c r="I704" s="10"/>
      <c r="J704" s="10"/>
      <c r="K704" s="8">
        <f>K705+K709</f>
        <v>28470707.530000001</v>
      </c>
      <c r="L704" s="8">
        <f>L705+L709</f>
        <v>0</v>
      </c>
      <c r="M704" s="8">
        <f>M705+M709</f>
        <v>0</v>
      </c>
    </row>
    <row r="705" spans="1:13" ht="25.5" hidden="1" outlineLevel="1" x14ac:dyDescent="0.25">
      <c r="A705" s="19" t="s">
        <v>252</v>
      </c>
      <c r="B705" s="10" t="s">
        <v>0</v>
      </c>
      <c r="C705" s="10" t="s">
        <v>432</v>
      </c>
      <c r="D705" s="10" t="s">
        <v>139</v>
      </c>
      <c r="E705" s="18" t="s">
        <v>76</v>
      </c>
      <c r="F705" s="18" t="s">
        <v>88</v>
      </c>
      <c r="G705" s="18" t="s">
        <v>85</v>
      </c>
      <c r="H705" s="18" t="s">
        <v>0</v>
      </c>
      <c r="I705" s="10">
        <v>81740</v>
      </c>
      <c r="J705" s="10"/>
      <c r="K705" s="8">
        <f t="shared" ref="K705:M707" si="229">K706</f>
        <v>0</v>
      </c>
      <c r="L705" s="8">
        <f t="shared" si="229"/>
        <v>0</v>
      </c>
      <c r="M705" s="8">
        <f t="shared" si="229"/>
        <v>0</v>
      </c>
    </row>
    <row r="706" spans="1:13" ht="38.25" hidden="1" outlineLevel="1" x14ac:dyDescent="0.25">
      <c r="A706" s="19" t="s">
        <v>164</v>
      </c>
      <c r="B706" s="10"/>
      <c r="C706" s="10"/>
      <c r="D706" s="10"/>
      <c r="E706" s="18" t="s">
        <v>76</v>
      </c>
      <c r="F706" s="18" t="s">
        <v>88</v>
      </c>
      <c r="G706" s="18" t="s">
        <v>85</v>
      </c>
      <c r="H706" s="18" t="s">
        <v>0</v>
      </c>
      <c r="I706" s="10">
        <v>81740</v>
      </c>
      <c r="J706" s="10" t="s">
        <v>12</v>
      </c>
      <c r="K706" s="8">
        <f t="shared" si="229"/>
        <v>0</v>
      </c>
      <c r="L706" s="8">
        <f t="shared" si="229"/>
        <v>0</v>
      </c>
      <c r="M706" s="8">
        <f t="shared" si="229"/>
        <v>0</v>
      </c>
    </row>
    <row r="707" spans="1:13" ht="51" hidden="1" outlineLevel="1" x14ac:dyDescent="0.25">
      <c r="A707" s="19" t="s">
        <v>165</v>
      </c>
      <c r="B707" s="10"/>
      <c r="C707" s="10"/>
      <c r="D707" s="10"/>
      <c r="E707" s="18" t="s">
        <v>76</v>
      </c>
      <c r="F707" s="18" t="s">
        <v>88</v>
      </c>
      <c r="G707" s="18" t="s">
        <v>85</v>
      </c>
      <c r="H707" s="18" t="s">
        <v>0</v>
      </c>
      <c r="I707" s="10">
        <v>81740</v>
      </c>
      <c r="J707" s="10" t="s">
        <v>14</v>
      </c>
      <c r="K707" s="8">
        <f t="shared" si="229"/>
        <v>0</v>
      </c>
      <c r="L707" s="8">
        <f t="shared" si="229"/>
        <v>0</v>
      </c>
      <c r="M707" s="8">
        <f t="shared" si="229"/>
        <v>0</v>
      </c>
    </row>
    <row r="708" spans="1:13" ht="51" hidden="1" outlineLevel="1" x14ac:dyDescent="0.25">
      <c r="A708" s="21" t="s">
        <v>452</v>
      </c>
      <c r="B708" s="10"/>
      <c r="C708" s="10"/>
      <c r="D708" s="10"/>
      <c r="E708" s="18" t="s">
        <v>76</v>
      </c>
      <c r="F708" s="18" t="s">
        <v>88</v>
      </c>
      <c r="G708" s="18" t="s">
        <v>85</v>
      </c>
      <c r="H708" s="18" t="s">
        <v>0</v>
      </c>
      <c r="I708" s="10">
        <v>81740</v>
      </c>
      <c r="J708" s="10" t="s">
        <v>44</v>
      </c>
      <c r="K708" s="8">
        <v>0</v>
      </c>
      <c r="L708" s="8">
        <v>0</v>
      </c>
      <c r="M708" s="8">
        <v>0</v>
      </c>
    </row>
    <row r="709" spans="1:13" ht="25.5" outlineLevel="1" x14ac:dyDescent="0.25">
      <c r="A709" s="19" t="s">
        <v>255</v>
      </c>
      <c r="B709" s="10" t="s">
        <v>0</v>
      </c>
      <c r="C709" s="10" t="s">
        <v>433</v>
      </c>
      <c r="D709" s="10" t="s">
        <v>139</v>
      </c>
      <c r="E709" s="18" t="s">
        <v>76</v>
      </c>
      <c r="F709" s="18" t="s">
        <v>88</v>
      </c>
      <c r="G709" s="18" t="s">
        <v>85</v>
      </c>
      <c r="H709" s="18" t="s">
        <v>0</v>
      </c>
      <c r="I709" s="10" t="s">
        <v>100</v>
      </c>
      <c r="J709" s="10"/>
      <c r="K709" s="8">
        <f t="shared" ref="K709:M711" si="230">K710</f>
        <v>28470707.530000001</v>
      </c>
      <c r="L709" s="8">
        <f t="shared" si="230"/>
        <v>0</v>
      </c>
      <c r="M709" s="8">
        <f t="shared" si="230"/>
        <v>0</v>
      </c>
    </row>
    <row r="710" spans="1:13" ht="38.25" outlineLevel="2" x14ac:dyDescent="0.25">
      <c r="A710" s="19" t="s">
        <v>164</v>
      </c>
      <c r="B710" s="10" t="s">
        <v>0</v>
      </c>
      <c r="C710" s="10" t="s">
        <v>433</v>
      </c>
      <c r="D710" s="10" t="s">
        <v>12</v>
      </c>
      <c r="E710" s="18" t="s">
        <v>76</v>
      </c>
      <c r="F710" s="18" t="s">
        <v>88</v>
      </c>
      <c r="G710" s="18" t="s">
        <v>85</v>
      </c>
      <c r="H710" s="18" t="s">
        <v>0</v>
      </c>
      <c r="I710" s="10" t="s">
        <v>100</v>
      </c>
      <c r="J710" s="10" t="s">
        <v>12</v>
      </c>
      <c r="K710" s="8">
        <f t="shared" si="230"/>
        <v>28470707.530000001</v>
      </c>
      <c r="L710" s="8">
        <f t="shared" si="230"/>
        <v>0</v>
      </c>
      <c r="M710" s="8">
        <f t="shared" si="230"/>
        <v>0</v>
      </c>
    </row>
    <row r="711" spans="1:13" ht="51" outlineLevel="3" x14ac:dyDescent="0.25">
      <c r="A711" s="19" t="s">
        <v>165</v>
      </c>
      <c r="B711" s="10" t="s">
        <v>0</v>
      </c>
      <c r="C711" s="10" t="s">
        <v>433</v>
      </c>
      <c r="D711" s="10" t="s">
        <v>14</v>
      </c>
      <c r="E711" s="18" t="s">
        <v>76</v>
      </c>
      <c r="F711" s="18" t="s">
        <v>88</v>
      </c>
      <c r="G711" s="18" t="s">
        <v>85</v>
      </c>
      <c r="H711" s="18" t="s">
        <v>0</v>
      </c>
      <c r="I711" s="10" t="s">
        <v>100</v>
      </c>
      <c r="J711" s="10" t="s">
        <v>14</v>
      </c>
      <c r="K711" s="8">
        <f t="shared" si="230"/>
        <v>28470707.530000001</v>
      </c>
      <c r="L711" s="8">
        <f t="shared" si="230"/>
        <v>0</v>
      </c>
      <c r="M711" s="8">
        <f t="shared" si="230"/>
        <v>0</v>
      </c>
    </row>
    <row r="712" spans="1:13" ht="51" outlineLevel="4" x14ac:dyDescent="0.25">
      <c r="A712" s="21" t="s">
        <v>452</v>
      </c>
      <c r="B712" s="10" t="s">
        <v>0</v>
      </c>
      <c r="C712" s="10" t="s">
        <v>433</v>
      </c>
      <c r="D712" s="10" t="s">
        <v>44</v>
      </c>
      <c r="E712" s="18" t="s">
        <v>76</v>
      </c>
      <c r="F712" s="18" t="s">
        <v>88</v>
      </c>
      <c r="G712" s="18" t="s">
        <v>85</v>
      </c>
      <c r="H712" s="18" t="s">
        <v>0</v>
      </c>
      <c r="I712" s="10" t="s">
        <v>100</v>
      </c>
      <c r="J712" s="10" t="s">
        <v>44</v>
      </c>
      <c r="K712" s="1">
        <v>28470707.530000001</v>
      </c>
      <c r="L712" s="1">
        <v>0</v>
      </c>
      <c r="M712" s="1">
        <v>0</v>
      </c>
    </row>
    <row r="713" spans="1:13" ht="51" outlineLevel="4" x14ac:dyDescent="0.25">
      <c r="A713" s="19" t="s">
        <v>469</v>
      </c>
      <c r="B713" s="10"/>
      <c r="C713" s="10"/>
      <c r="D713" s="10"/>
      <c r="E713" s="18" t="s">
        <v>76</v>
      </c>
      <c r="F713" s="18" t="s">
        <v>90</v>
      </c>
      <c r="G713" s="18"/>
      <c r="H713" s="18"/>
      <c r="I713" s="10"/>
      <c r="J713" s="10"/>
      <c r="K713" s="8">
        <f t="shared" ref="K713:M718" si="231">K714</f>
        <v>0</v>
      </c>
      <c r="L713" s="8">
        <f t="shared" si="231"/>
        <v>3400000</v>
      </c>
      <c r="M713" s="8">
        <f t="shared" si="231"/>
        <v>0</v>
      </c>
    </row>
    <row r="714" spans="1:13" ht="51" outlineLevel="4" x14ac:dyDescent="0.25">
      <c r="A714" s="19" t="s">
        <v>434</v>
      </c>
      <c r="B714" s="10"/>
      <c r="C714" s="10"/>
      <c r="D714" s="10"/>
      <c r="E714" s="18" t="s">
        <v>76</v>
      </c>
      <c r="F714" s="18" t="s">
        <v>90</v>
      </c>
      <c r="G714" s="18" t="s">
        <v>85</v>
      </c>
      <c r="H714" s="18"/>
      <c r="I714" s="10"/>
      <c r="J714" s="10"/>
      <c r="K714" s="8">
        <f t="shared" si="231"/>
        <v>0</v>
      </c>
      <c r="L714" s="8">
        <f t="shared" si="231"/>
        <v>3400000</v>
      </c>
      <c r="M714" s="8">
        <f t="shared" si="231"/>
        <v>0</v>
      </c>
    </row>
    <row r="715" spans="1:13" outlineLevel="4" x14ac:dyDescent="0.25">
      <c r="A715" s="19" t="s">
        <v>312</v>
      </c>
      <c r="B715" s="10"/>
      <c r="C715" s="10"/>
      <c r="D715" s="10"/>
      <c r="E715" s="18" t="s">
        <v>76</v>
      </c>
      <c r="F715" s="18" t="s">
        <v>90</v>
      </c>
      <c r="G715" s="18" t="s">
        <v>85</v>
      </c>
      <c r="H715" s="18" t="s">
        <v>0</v>
      </c>
      <c r="I715" s="10"/>
      <c r="J715" s="10"/>
      <c r="K715" s="8">
        <f t="shared" si="231"/>
        <v>0</v>
      </c>
      <c r="L715" s="8">
        <f t="shared" si="231"/>
        <v>3400000</v>
      </c>
      <c r="M715" s="8">
        <f t="shared" si="231"/>
        <v>0</v>
      </c>
    </row>
    <row r="716" spans="1:13" ht="38.25" outlineLevel="4" x14ac:dyDescent="0.25">
      <c r="A716" s="17" t="s">
        <v>148</v>
      </c>
      <c r="B716" s="10"/>
      <c r="C716" s="10"/>
      <c r="D716" s="10"/>
      <c r="E716" s="18" t="s">
        <v>76</v>
      </c>
      <c r="F716" s="18" t="s">
        <v>90</v>
      </c>
      <c r="G716" s="18" t="s">
        <v>85</v>
      </c>
      <c r="H716" s="18" t="s">
        <v>0</v>
      </c>
      <c r="I716" s="10" t="s">
        <v>99</v>
      </c>
      <c r="J716" s="10"/>
      <c r="K716" s="8">
        <f t="shared" si="231"/>
        <v>0</v>
      </c>
      <c r="L716" s="8">
        <f t="shared" si="231"/>
        <v>3400000</v>
      </c>
      <c r="M716" s="8">
        <f t="shared" si="231"/>
        <v>0</v>
      </c>
    </row>
    <row r="717" spans="1:13" ht="38.25" outlineLevel="4" x14ac:dyDescent="0.25">
      <c r="A717" s="19" t="s">
        <v>46</v>
      </c>
      <c r="B717" s="10"/>
      <c r="C717" s="10"/>
      <c r="D717" s="10"/>
      <c r="E717" s="18" t="s">
        <v>76</v>
      </c>
      <c r="F717" s="18" t="s">
        <v>90</v>
      </c>
      <c r="G717" s="18" t="s">
        <v>85</v>
      </c>
      <c r="H717" s="18" t="s">
        <v>0</v>
      </c>
      <c r="I717" s="10" t="s">
        <v>99</v>
      </c>
      <c r="J717" s="10">
        <v>400</v>
      </c>
      <c r="K717" s="8">
        <f t="shared" si="231"/>
        <v>0</v>
      </c>
      <c r="L717" s="8">
        <f t="shared" si="231"/>
        <v>3400000</v>
      </c>
      <c r="M717" s="8">
        <f t="shared" si="231"/>
        <v>0</v>
      </c>
    </row>
    <row r="718" spans="1:13" outlineLevel="4" x14ac:dyDescent="0.25">
      <c r="A718" s="19" t="s">
        <v>48</v>
      </c>
      <c r="B718" s="10"/>
      <c r="C718" s="10"/>
      <c r="D718" s="10"/>
      <c r="E718" s="18" t="s">
        <v>76</v>
      </c>
      <c r="F718" s="18" t="s">
        <v>90</v>
      </c>
      <c r="G718" s="18" t="s">
        <v>85</v>
      </c>
      <c r="H718" s="18" t="s">
        <v>0</v>
      </c>
      <c r="I718" s="10" t="s">
        <v>99</v>
      </c>
      <c r="J718" s="10">
        <v>410</v>
      </c>
      <c r="K718" s="8">
        <f t="shared" si="231"/>
        <v>0</v>
      </c>
      <c r="L718" s="8">
        <f t="shared" si="231"/>
        <v>3400000</v>
      </c>
      <c r="M718" s="8">
        <f t="shared" si="231"/>
        <v>0</v>
      </c>
    </row>
    <row r="719" spans="1:13" ht="51" outlineLevel="4" x14ac:dyDescent="0.25">
      <c r="A719" s="19" t="s">
        <v>50</v>
      </c>
      <c r="B719" s="10"/>
      <c r="C719" s="10"/>
      <c r="D719" s="10"/>
      <c r="E719" s="18" t="s">
        <v>76</v>
      </c>
      <c r="F719" s="18" t="s">
        <v>90</v>
      </c>
      <c r="G719" s="18" t="s">
        <v>85</v>
      </c>
      <c r="H719" s="18" t="s">
        <v>0</v>
      </c>
      <c r="I719" s="10" t="s">
        <v>99</v>
      </c>
      <c r="J719" s="10">
        <v>414</v>
      </c>
      <c r="K719" s="1">
        <v>0</v>
      </c>
      <c r="L719" s="1">
        <v>3400000</v>
      </c>
      <c r="M719" s="1">
        <v>0</v>
      </c>
    </row>
    <row r="720" spans="1:13" ht="51" outlineLevel="4" x14ac:dyDescent="0.25">
      <c r="A720" s="17" t="s">
        <v>470</v>
      </c>
      <c r="B720" s="10"/>
      <c r="C720" s="10"/>
      <c r="D720" s="10"/>
      <c r="E720" s="18" t="s">
        <v>76</v>
      </c>
      <c r="F720" s="18" t="s">
        <v>143</v>
      </c>
      <c r="G720" s="18"/>
      <c r="H720" s="18"/>
      <c r="I720" s="10"/>
      <c r="J720" s="10"/>
      <c r="K720" s="8">
        <f t="shared" ref="K720:M721" si="232">K721</f>
        <v>106520094</v>
      </c>
      <c r="L720" s="8">
        <f t="shared" si="232"/>
        <v>141675604.80000001</v>
      </c>
      <c r="M720" s="8">
        <f t="shared" si="232"/>
        <v>69074951</v>
      </c>
    </row>
    <row r="721" spans="1:19" ht="25.5" outlineLevel="4" x14ac:dyDescent="0.25">
      <c r="A721" s="17" t="s">
        <v>435</v>
      </c>
      <c r="B721" s="10"/>
      <c r="C721" s="10"/>
      <c r="D721" s="10"/>
      <c r="E721" s="18" t="s">
        <v>76</v>
      </c>
      <c r="F721" s="18" t="s">
        <v>143</v>
      </c>
      <c r="G721" s="18" t="s">
        <v>85</v>
      </c>
      <c r="H721" s="18"/>
      <c r="I721" s="10"/>
      <c r="J721" s="10"/>
      <c r="K721" s="8">
        <f t="shared" si="232"/>
        <v>106520094</v>
      </c>
      <c r="L721" s="8">
        <f t="shared" si="232"/>
        <v>141675604.80000001</v>
      </c>
      <c r="M721" s="8">
        <f t="shared" si="232"/>
        <v>69074951</v>
      </c>
    </row>
    <row r="722" spans="1:19" outlineLevel="4" x14ac:dyDescent="0.25">
      <c r="A722" s="19" t="s">
        <v>312</v>
      </c>
      <c r="B722" s="10"/>
      <c r="C722" s="10"/>
      <c r="D722" s="10"/>
      <c r="E722" s="18" t="s">
        <v>76</v>
      </c>
      <c r="F722" s="18" t="s">
        <v>143</v>
      </c>
      <c r="G722" s="18" t="s">
        <v>85</v>
      </c>
      <c r="H722" s="18" t="s">
        <v>0</v>
      </c>
      <c r="I722" s="10"/>
      <c r="J722" s="10"/>
      <c r="K722" s="8">
        <f>K723+K731+K736</f>
        <v>106520094</v>
      </c>
      <c r="L722" s="8">
        <f>L723+L731+L736</f>
        <v>141675604.80000001</v>
      </c>
      <c r="M722" s="8">
        <f>M723+M731+M736</f>
        <v>69074951</v>
      </c>
    </row>
    <row r="723" spans="1:19" ht="25.5" outlineLevel="1" x14ac:dyDescent="0.25">
      <c r="A723" s="19" t="s">
        <v>241</v>
      </c>
      <c r="B723" s="10" t="s">
        <v>0</v>
      </c>
      <c r="C723" s="10" t="s">
        <v>436</v>
      </c>
      <c r="D723" s="10" t="s">
        <v>139</v>
      </c>
      <c r="E723" s="18" t="s">
        <v>76</v>
      </c>
      <c r="F723" s="18" t="s">
        <v>143</v>
      </c>
      <c r="G723" s="18" t="s">
        <v>85</v>
      </c>
      <c r="H723" s="18" t="s">
        <v>0</v>
      </c>
      <c r="I723" s="10">
        <v>81660</v>
      </c>
      <c r="J723" s="10"/>
      <c r="K723" s="8">
        <f t="shared" ref="K723:M723" si="233">K724+K728</f>
        <v>22219940.239999998</v>
      </c>
      <c r="L723" s="8">
        <f t="shared" si="233"/>
        <v>23761745.280000001</v>
      </c>
      <c r="M723" s="8">
        <f t="shared" si="233"/>
        <v>24408078.960000001</v>
      </c>
    </row>
    <row r="724" spans="1:19" ht="38.25" outlineLevel="2" x14ac:dyDescent="0.25">
      <c r="A724" s="19" t="s">
        <v>164</v>
      </c>
      <c r="B724" s="10" t="s">
        <v>0</v>
      </c>
      <c r="C724" s="10" t="s">
        <v>436</v>
      </c>
      <c r="D724" s="10" t="s">
        <v>12</v>
      </c>
      <c r="E724" s="18" t="s">
        <v>76</v>
      </c>
      <c r="F724" s="18" t="s">
        <v>143</v>
      </c>
      <c r="G724" s="18" t="s">
        <v>85</v>
      </c>
      <c r="H724" s="18" t="s">
        <v>0</v>
      </c>
      <c r="I724" s="10">
        <v>81660</v>
      </c>
      <c r="J724" s="10" t="s">
        <v>12</v>
      </c>
      <c r="K724" s="8">
        <f t="shared" ref="K724:M724" si="234">K725</f>
        <v>22219940.239999998</v>
      </c>
      <c r="L724" s="8">
        <f t="shared" si="234"/>
        <v>23761745.280000001</v>
      </c>
      <c r="M724" s="8">
        <f t="shared" si="234"/>
        <v>24408078.960000001</v>
      </c>
    </row>
    <row r="725" spans="1:19" ht="51" outlineLevel="3" x14ac:dyDescent="0.25">
      <c r="A725" s="19" t="s">
        <v>165</v>
      </c>
      <c r="B725" s="10" t="s">
        <v>0</v>
      </c>
      <c r="C725" s="10" t="s">
        <v>436</v>
      </c>
      <c r="D725" s="10" t="s">
        <v>14</v>
      </c>
      <c r="E725" s="18" t="s">
        <v>76</v>
      </c>
      <c r="F725" s="18" t="s">
        <v>143</v>
      </c>
      <c r="G725" s="18" t="s">
        <v>85</v>
      </c>
      <c r="H725" s="18" t="s">
        <v>0</v>
      </c>
      <c r="I725" s="10">
        <v>81660</v>
      </c>
      <c r="J725" s="10" t="s">
        <v>14</v>
      </c>
      <c r="K725" s="8">
        <f>K727+K726</f>
        <v>22219940.239999998</v>
      </c>
      <c r="L725" s="8">
        <f>L727+L726</f>
        <v>23761745.280000001</v>
      </c>
      <c r="M725" s="8">
        <f>M727+M726</f>
        <v>24408078.960000001</v>
      </c>
    </row>
    <row r="726" spans="1:19" ht="51" outlineLevel="3" x14ac:dyDescent="0.25">
      <c r="A726" s="21" t="s">
        <v>452</v>
      </c>
      <c r="B726" s="10"/>
      <c r="C726" s="10"/>
      <c r="D726" s="10"/>
      <c r="E726" s="18" t="s">
        <v>76</v>
      </c>
      <c r="F726" s="18" t="s">
        <v>143</v>
      </c>
      <c r="G726" s="18" t="s">
        <v>85</v>
      </c>
      <c r="H726" s="18" t="s">
        <v>0</v>
      </c>
      <c r="I726" s="10">
        <v>81660</v>
      </c>
      <c r="J726" s="10">
        <v>243</v>
      </c>
      <c r="K726" s="36">
        <v>4128904</v>
      </c>
      <c r="L726" s="36">
        <v>1300000</v>
      </c>
      <c r="M726" s="36">
        <v>1300000</v>
      </c>
      <c r="N726" s="37">
        <v>4128904</v>
      </c>
      <c r="O726" s="37">
        <v>0</v>
      </c>
      <c r="P726" s="37">
        <v>4128904</v>
      </c>
      <c r="Q726" s="37">
        <v>0</v>
      </c>
      <c r="R726" s="36">
        <v>1300000</v>
      </c>
      <c r="S726" s="36">
        <v>1300000</v>
      </c>
    </row>
    <row r="727" spans="1:19" ht="25.5" outlineLevel="4" x14ac:dyDescent="0.25">
      <c r="A727" s="19" t="s">
        <v>166</v>
      </c>
      <c r="B727" s="10" t="s">
        <v>0</v>
      </c>
      <c r="C727" s="10" t="s">
        <v>436</v>
      </c>
      <c r="D727" s="10" t="s">
        <v>16</v>
      </c>
      <c r="E727" s="18" t="s">
        <v>76</v>
      </c>
      <c r="F727" s="18" t="s">
        <v>143</v>
      </c>
      <c r="G727" s="18" t="s">
        <v>85</v>
      </c>
      <c r="H727" s="18" t="s">
        <v>0</v>
      </c>
      <c r="I727" s="10">
        <v>81660</v>
      </c>
      <c r="J727" s="10" t="s">
        <v>16</v>
      </c>
      <c r="K727" s="36">
        <v>18091036.239999998</v>
      </c>
      <c r="L727" s="36">
        <v>22461745.280000001</v>
      </c>
      <c r="M727" s="36">
        <v>23108078.960000001</v>
      </c>
    </row>
    <row r="728" spans="1:19" hidden="1" outlineLevel="2" x14ac:dyDescent="0.25">
      <c r="A728" s="19" t="s">
        <v>194</v>
      </c>
      <c r="B728" s="10" t="s">
        <v>0</v>
      </c>
      <c r="C728" s="10" t="s">
        <v>436</v>
      </c>
      <c r="D728" s="10" t="s">
        <v>19</v>
      </c>
      <c r="E728" s="18" t="s">
        <v>76</v>
      </c>
      <c r="F728" s="18" t="s">
        <v>143</v>
      </c>
      <c r="G728" s="18" t="s">
        <v>85</v>
      </c>
      <c r="H728" s="18" t="s">
        <v>0</v>
      </c>
      <c r="I728" s="10">
        <v>81660</v>
      </c>
      <c r="J728" s="10" t="s">
        <v>19</v>
      </c>
      <c r="K728" s="8">
        <f t="shared" ref="K728:M729" si="235">K729</f>
        <v>0</v>
      </c>
      <c r="L728" s="8">
        <f t="shared" si="235"/>
        <v>0</v>
      </c>
      <c r="M728" s="8">
        <f t="shared" si="235"/>
        <v>0</v>
      </c>
    </row>
    <row r="729" spans="1:19" ht="63.75" hidden="1" outlineLevel="3" x14ac:dyDescent="0.25">
      <c r="A729" s="19" t="s">
        <v>239</v>
      </c>
      <c r="B729" s="10" t="s">
        <v>0</v>
      </c>
      <c r="C729" s="10" t="s">
        <v>436</v>
      </c>
      <c r="D729" s="10" t="s">
        <v>42</v>
      </c>
      <c r="E729" s="18" t="s">
        <v>76</v>
      </c>
      <c r="F729" s="18" t="s">
        <v>143</v>
      </c>
      <c r="G729" s="18" t="s">
        <v>85</v>
      </c>
      <c r="H729" s="18" t="s">
        <v>0</v>
      </c>
      <c r="I729" s="10">
        <v>81660</v>
      </c>
      <c r="J729" s="10" t="s">
        <v>42</v>
      </c>
      <c r="K729" s="8">
        <f t="shared" si="235"/>
        <v>0</v>
      </c>
      <c r="L729" s="8">
        <f t="shared" si="235"/>
        <v>0</v>
      </c>
      <c r="M729" s="8">
        <f t="shared" si="235"/>
        <v>0</v>
      </c>
    </row>
    <row r="730" spans="1:19" ht="89.25" hidden="1" outlineLevel="4" x14ac:dyDescent="0.25">
      <c r="A730" s="19" t="s">
        <v>242</v>
      </c>
      <c r="B730" s="10" t="s">
        <v>0</v>
      </c>
      <c r="C730" s="10" t="s">
        <v>436</v>
      </c>
      <c r="D730" s="10" t="s">
        <v>45</v>
      </c>
      <c r="E730" s="18" t="s">
        <v>76</v>
      </c>
      <c r="F730" s="18" t="s">
        <v>143</v>
      </c>
      <c r="G730" s="18" t="s">
        <v>85</v>
      </c>
      <c r="H730" s="18" t="s">
        <v>0</v>
      </c>
      <c r="I730" s="10">
        <v>81660</v>
      </c>
      <c r="J730" s="10" t="s">
        <v>45</v>
      </c>
      <c r="K730" s="8">
        <v>0</v>
      </c>
      <c r="L730" s="8">
        <v>0</v>
      </c>
      <c r="M730" s="8">
        <v>0</v>
      </c>
    </row>
    <row r="731" spans="1:19" ht="51" outlineLevel="1" collapsed="1" x14ac:dyDescent="0.25">
      <c r="A731" s="19" t="s">
        <v>243</v>
      </c>
      <c r="B731" s="10" t="s">
        <v>0</v>
      </c>
      <c r="C731" s="10" t="s">
        <v>437</v>
      </c>
      <c r="D731" s="10" t="s">
        <v>139</v>
      </c>
      <c r="E731" s="18" t="s">
        <v>76</v>
      </c>
      <c r="F731" s="18" t="s">
        <v>143</v>
      </c>
      <c r="G731" s="18" t="s">
        <v>85</v>
      </c>
      <c r="H731" s="18" t="s">
        <v>0</v>
      </c>
      <c r="I731" s="10" t="s">
        <v>98</v>
      </c>
      <c r="J731" s="10"/>
      <c r="K731" s="8">
        <f t="shared" ref="K731:M732" si="236">K732</f>
        <v>33500153.760000002</v>
      </c>
      <c r="L731" s="8">
        <f t="shared" si="236"/>
        <v>22333435.48</v>
      </c>
      <c r="M731" s="8">
        <f t="shared" si="236"/>
        <v>44666872.039999999</v>
      </c>
    </row>
    <row r="732" spans="1:19" ht="38.25" outlineLevel="2" x14ac:dyDescent="0.25">
      <c r="A732" s="19" t="s">
        <v>164</v>
      </c>
      <c r="B732" s="10" t="s">
        <v>0</v>
      </c>
      <c r="C732" s="10" t="s">
        <v>437</v>
      </c>
      <c r="D732" s="10" t="s">
        <v>12</v>
      </c>
      <c r="E732" s="18" t="s">
        <v>76</v>
      </c>
      <c r="F732" s="18" t="s">
        <v>143</v>
      </c>
      <c r="G732" s="18" t="s">
        <v>85</v>
      </c>
      <c r="H732" s="18" t="s">
        <v>0</v>
      </c>
      <c r="I732" s="10" t="s">
        <v>98</v>
      </c>
      <c r="J732" s="10" t="s">
        <v>12</v>
      </c>
      <c r="K732" s="8">
        <f t="shared" si="236"/>
        <v>33500153.760000002</v>
      </c>
      <c r="L732" s="8">
        <f t="shared" si="236"/>
        <v>22333435.48</v>
      </c>
      <c r="M732" s="8">
        <f t="shared" si="236"/>
        <v>44666872.039999999</v>
      </c>
    </row>
    <row r="733" spans="1:19" ht="51" outlineLevel="3" x14ac:dyDescent="0.25">
      <c r="A733" s="19" t="s">
        <v>165</v>
      </c>
      <c r="B733" s="10" t="s">
        <v>0</v>
      </c>
      <c r="C733" s="10" t="s">
        <v>437</v>
      </c>
      <c r="D733" s="10" t="s">
        <v>14</v>
      </c>
      <c r="E733" s="18" t="s">
        <v>76</v>
      </c>
      <c r="F733" s="18" t="s">
        <v>143</v>
      </c>
      <c r="G733" s="18" t="s">
        <v>85</v>
      </c>
      <c r="H733" s="18" t="s">
        <v>0</v>
      </c>
      <c r="I733" s="10" t="s">
        <v>98</v>
      </c>
      <c r="J733" s="10" t="s">
        <v>14</v>
      </c>
      <c r="K733" s="8">
        <f t="shared" ref="K733:M733" si="237">K734+K735</f>
        <v>33500153.760000002</v>
      </c>
      <c r="L733" s="8">
        <f t="shared" si="237"/>
        <v>22333435.48</v>
      </c>
      <c r="M733" s="8">
        <f t="shared" si="237"/>
        <v>44666872.039999999</v>
      </c>
    </row>
    <row r="734" spans="1:19" ht="51" outlineLevel="4" x14ac:dyDescent="0.25">
      <c r="A734" s="21" t="s">
        <v>452</v>
      </c>
      <c r="B734" s="10" t="s">
        <v>0</v>
      </c>
      <c r="C734" s="10" t="s">
        <v>437</v>
      </c>
      <c r="D734" s="10" t="s">
        <v>44</v>
      </c>
      <c r="E734" s="18" t="s">
        <v>76</v>
      </c>
      <c r="F734" s="18" t="s">
        <v>143</v>
      </c>
      <c r="G734" s="18" t="s">
        <v>85</v>
      </c>
      <c r="H734" s="18" t="s">
        <v>0</v>
      </c>
      <c r="I734" s="10" t="s">
        <v>98</v>
      </c>
      <c r="J734" s="10" t="s">
        <v>44</v>
      </c>
      <c r="K734" s="1">
        <v>33500153.760000002</v>
      </c>
      <c r="L734" s="1">
        <v>22333435.48</v>
      </c>
      <c r="M734" s="1">
        <v>44666872.039999999</v>
      </c>
    </row>
    <row r="735" spans="1:19" ht="25.5" hidden="1" outlineLevel="4" x14ac:dyDescent="0.25">
      <c r="A735" s="19" t="s">
        <v>166</v>
      </c>
      <c r="B735" s="10" t="s">
        <v>0</v>
      </c>
      <c r="C735" s="10" t="s">
        <v>437</v>
      </c>
      <c r="D735" s="10" t="s">
        <v>16</v>
      </c>
      <c r="E735" s="18" t="s">
        <v>76</v>
      </c>
      <c r="F735" s="18" t="s">
        <v>143</v>
      </c>
      <c r="G735" s="18" t="s">
        <v>85</v>
      </c>
      <c r="H735" s="18" t="s">
        <v>0</v>
      </c>
      <c r="I735" s="10" t="s">
        <v>98</v>
      </c>
      <c r="J735" s="10" t="s">
        <v>16</v>
      </c>
      <c r="K735" s="8">
        <v>0</v>
      </c>
      <c r="L735" s="8">
        <v>0</v>
      </c>
      <c r="M735" s="8">
        <v>0</v>
      </c>
    </row>
    <row r="736" spans="1:19" ht="69.75" customHeight="1" outlineLevel="4" x14ac:dyDescent="0.25">
      <c r="A736" s="17" t="s">
        <v>146</v>
      </c>
      <c r="B736" s="10"/>
      <c r="C736" s="10"/>
      <c r="D736" s="10"/>
      <c r="E736" s="18" t="s">
        <v>76</v>
      </c>
      <c r="F736" s="18" t="s">
        <v>143</v>
      </c>
      <c r="G736" s="18" t="s">
        <v>438</v>
      </c>
      <c r="H736" s="18" t="s">
        <v>0</v>
      </c>
      <c r="I736" s="10">
        <v>53940</v>
      </c>
      <c r="J736" s="10"/>
      <c r="K736" s="8">
        <f>K737</f>
        <v>50800000</v>
      </c>
      <c r="L736" s="8">
        <f t="shared" ref="L736:M738" si="238">L737</f>
        <v>95580424.040000007</v>
      </c>
      <c r="M736" s="8">
        <f t="shared" si="238"/>
        <v>0</v>
      </c>
    </row>
    <row r="737" spans="1:13" ht="38.25" outlineLevel="4" x14ac:dyDescent="0.25">
      <c r="A737" s="17" t="s">
        <v>11</v>
      </c>
      <c r="B737" s="10"/>
      <c r="C737" s="10"/>
      <c r="D737" s="10"/>
      <c r="E737" s="18" t="s">
        <v>76</v>
      </c>
      <c r="F737" s="18" t="s">
        <v>143</v>
      </c>
      <c r="G737" s="18" t="s">
        <v>438</v>
      </c>
      <c r="H737" s="18" t="s">
        <v>0</v>
      </c>
      <c r="I737" s="10">
        <v>53940</v>
      </c>
      <c r="J737" s="10">
        <v>200</v>
      </c>
      <c r="K737" s="8">
        <f>K738</f>
        <v>50800000</v>
      </c>
      <c r="L737" s="8">
        <f t="shared" si="238"/>
        <v>95580424.040000007</v>
      </c>
      <c r="M737" s="8">
        <f t="shared" si="238"/>
        <v>0</v>
      </c>
    </row>
    <row r="738" spans="1:13" ht="51" outlineLevel="4" x14ac:dyDescent="0.25">
      <c r="A738" s="17" t="s">
        <v>13</v>
      </c>
      <c r="B738" s="10"/>
      <c r="C738" s="10"/>
      <c r="D738" s="10"/>
      <c r="E738" s="18" t="s">
        <v>76</v>
      </c>
      <c r="F738" s="18" t="s">
        <v>143</v>
      </c>
      <c r="G738" s="18" t="s">
        <v>438</v>
      </c>
      <c r="H738" s="18" t="s">
        <v>0</v>
      </c>
      <c r="I738" s="10">
        <v>53940</v>
      </c>
      <c r="J738" s="10">
        <v>240</v>
      </c>
      <c r="K738" s="8">
        <f>K739</f>
        <v>50800000</v>
      </c>
      <c r="L738" s="8">
        <f t="shared" si="238"/>
        <v>95580424.040000007</v>
      </c>
      <c r="M738" s="8">
        <f t="shared" si="238"/>
        <v>0</v>
      </c>
    </row>
    <row r="739" spans="1:13" ht="51" outlineLevel="4" x14ac:dyDescent="0.25">
      <c r="A739" s="21" t="s">
        <v>452</v>
      </c>
      <c r="B739" s="10"/>
      <c r="C739" s="10"/>
      <c r="D739" s="10"/>
      <c r="E739" s="18" t="s">
        <v>76</v>
      </c>
      <c r="F739" s="18" t="s">
        <v>143</v>
      </c>
      <c r="G739" s="18" t="s">
        <v>438</v>
      </c>
      <c r="H739" s="18" t="s">
        <v>0</v>
      </c>
      <c r="I739" s="10">
        <v>53940</v>
      </c>
      <c r="J739" s="10">
        <v>243</v>
      </c>
      <c r="K739" s="36">
        <v>50800000</v>
      </c>
      <c r="L739" s="36">
        <v>95580424.040000007</v>
      </c>
      <c r="M739" s="1">
        <v>0</v>
      </c>
    </row>
    <row r="740" spans="1:13" ht="63.75" outlineLevel="4" x14ac:dyDescent="0.25">
      <c r="A740" s="17" t="s">
        <v>471</v>
      </c>
      <c r="B740" s="10"/>
      <c r="C740" s="10"/>
      <c r="D740" s="10"/>
      <c r="E740" s="18" t="s">
        <v>84</v>
      </c>
      <c r="F740" s="18"/>
      <c r="G740" s="18"/>
      <c r="H740" s="18"/>
      <c r="I740" s="10"/>
      <c r="J740" s="10"/>
      <c r="K740" s="8">
        <f>K741</f>
        <v>4038615</v>
      </c>
      <c r="L740" s="8">
        <f>L741</f>
        <v>4038615</v>
      </c>
      <c r="M740" s="8">
        <f>M741</f>
        <v>4038615</v>
      </c>
    </row>
    <row r="741" spans="1:13" ht="38.25" outlineLevel="4" x14ac:dyDescent="0.25">
      <c r="A741" s="17" t="s">
        <v>472</v>
      </c>
      <c r="B741" s="10"/>
      <c r="C741" s="10"/>
      <c r="D741" s="10"/>
      <c r="E741" s="18" t="s">
        <v>84</v>
      </c>
      <c r="F741" s="18" t="s">
        <v>90</v>
      </c>
      <c r="G741" s="18"/>
      <c r="H741" s="18"/>
      <c r="I741" s="10"/>
      <c r="J741" s="10"/>
      <c r="K741" s="8">
        <f t="shared" ref="K741:M746" si="239">K742</f>
        <v>4038615</v>
      </c>
      <c r="L741" s="8">
        <f t="shared" si="239"/>
        <v>4038615</v>
      </c>
      <c r="M741" s="8">
        <f t="shared" si="239"/>
        <v>4038615</v>
      </c>
    </row>
    <row r="742" spans="1:13" ht="63.75" outlineLevel="4" x14ac:dyDescent="0.25">
      <c r="A742" s="17" t="s">
        <v>439</v>
      </c>
      <c r="B742" s="10"/>
      <c r="C742" s="10"/>
      <c r="D742" s="10"/>
      <c r="E742" s="18" t="s">
        <v>84</v>
      </c>
      <c r="F742" s="18" t="s">
        <v>90</v>
      </c>
      <c r="G742" s="18" t="s">
        <v>85</v>
      </c>
      <c r="H742" s="18"/>
      <c r="I742" s="10"/>
      <c r="J742" s="10"/>
      <c r="K742" s="8">
        <f t="shared" si="239"/>
        <v>4038615</v>
      </c>
      <c r="L742" s="8">
        <f t="shared" si="239"/>
        <v>4038615</v>
      </c>
      <c r="M742" s="8">
        <f t="shared" si="239"/>
        <v>4038615</v>
      </c>
    </row>
    <row r="743" spans="1:13" ht="25.5" outlineLevel="4" x14ac:dyDescent="0.25">
      <c r="A743" s="19" t="s">
        <v>350</v>
      </c>
      <c r="B743" s="10"/>
      <c r="C743" s="10"/>
      <c r="D743" s="10"/>
      <c r="E743" s="18" t="s">
        <v>84</v>
      </c>
      <c r="F743" s="18" t="s">
        <v>90</v>
      </c>
      <c r="G743" s="18" t="s">
        <v>85</v>
      </c>
      <c r="H743" s="18" t="s">
        <v>59</v>
      </c>
      <c r="I743" s="10"/>
      <c r="J743" s="10"/>
      <c r="K743" s="8">
        <f t="shared" si="239"/>
        <v>4038615</v>
      </c>
      <c r="L743" s="8">
        <f t="shared" si="239"/>
        <v>4038615</v>
      </c>
      <c r="M743" s="8">
        <f t="shared" si="239"/>
        <v>4038615</v>
      </c>
    </row>
    <row r="744" spans="1:13" ht="25.5" outlineLevel="4" x14ac:dyDescent="0.25">
      <c r="A744" s="19" t="s">
        <v>295</v>
      </c>
      <c r="B744" s="10" t="s">
        <v>59</v>
      </c>
      <c r="C744" s="10" t="s">
        <v>440</v>
      </c>
      <c r="D744" s="10" t="s">
        <v>139</v>
      </c>
      <c r="E744" s="18" t="s">
        <v>84</v>
      </c>
      <c r="F744" s="18" t="s">
        <v>90</v>
      </c>
      <c r="G744" s="18" t="s">
        <v>85</v>
      </c>
      <c r="H744" s="18" t="s">
        <v>59</v>
      </c>
      <c r="I744" s="10" t="s">
        <v>114</v>
      </c>
      <c r="J744" s="10"/>
      <c r="K744" s="8">
        <f t="shared" si="239"/>
        <v>4038615</v>
      </c>
      <c r="L744" s="8">
        <f t="shared" si="239"/>
        <v>4038615</v>
      </c>
      <c r="M744" s="8">
        <f t="shared" si="239"/>
        <v>4038615</v>
      </c>
    </row>
    <row r="745" spans="1:13" ht="25.5" outlineLevel="4" x14ac:dyDescent="0.25">
      <c r="A745" s="19" t="s">
        <v>285</v>
      </c>
      <c r="B745" s="10" t="s">
        <v>59</v>
      </c>
      <c r="C745" s="10" t="s">
        <v>440</v>
      </c>
      <c r="D745" s="10" t="s">
        <v>52</v>
      </c>
      <c r="E745" s="18" t="s">
        <v>84</v>
      </c>
      <c r="F745" s="18" t="s">
        <v>90</v>
      </c>
      <c r="G745" s="18" t="s">
        <v>85</v>
      </c>
      <c r="H745" s="18" t="s">
        <v>59</v>
      </c>
      <c r="I745" s="10" t="s">
        <v>114</v>
      </c>
      <c r="J745" s="10" t="s">
        <v>52</v>
      </c>
      <c r="K745" s="8">
        <f t="shared" si="239"/>
        <v>4038615</v>
      </c>
      <c r="L745" s="8">
        <f t="shared" si="239"/>
        <v>4038615</v>
      </c>
      <c r="M745" s="8">
        <f t="shared" si="239"/>
        <v>4038615</v>
      </c>
    </row>
    <row r="746" spans="1:13" ht="38.25" outlineLevel="4" x14ac:dyDescent="0.25">
      <c r="A746" s="19" t="s">
        <v>289</v>
      </c>
      <c r="B746" s="10" t="s">
        <v>59</v>
      </c>
      <c r="C746" s="10" t="s">
        <v>440</v>
      </c>
      <c r="D746" s="10" t="s">
        <v>55</v>
      </c>
      <c r="E746" s="18" t="s">
        <v>84</v>
      </c>
      <c r="F746" s="18" t="s">
        <v>90</v>
      </c>
      <c r="G746" s="18" t="s">
        <v>85</v>
      </c>
      <c r="H746" s="18" t="s">
        <v>59</v>
      </c>
      <c r="I746" s="10" t="s">
        <v>114</v>
      </c>
      <c r="J746" s="10" t="s">
        <v>55</v>
      </c>
      <c r="K746" s="8">
        <f t="shared" si="239"/>
        <v>4038615</v>
      </c>
      <c r="L746" s="8">
        <f t="shared" si="239"/>
        <v>4038615</v>
      </c>
      <c r="M746" s="8">
        <f t="shared" si="239"/>
        <v>4038615</v>
      </c>
    </row>
    <row r="747" spans="1:13" ht="51" outlineLevel="4" x14ac:dyDescent="0.25">
      <c r="A747" s="19" t="s">
        <v>290</v>
      </c>
      <c r="B747" s="10" t="s">
        <v>59</v>
      </c>
      <c r="C747" s="10" t="s">
        <v>440</v>
      </c>
      <c r="D747" s="10" t="s">
        <v>56</v>
      </c>
      <c r="E747" s="18" t="s">
        <v>84</v>
      </c>
      <c r="F747" s="18" t="s">
        <v>90</v>
      </c>
      <c r="G747" s="18" t="s">
        <v>85</v>
      </c>
      <c r="H747" s="18" t="s">
        <v>59</v>
      </c>
      <c r="I747" s="10" t="s">
        <v>114</v>
      </c>
      <c r="J747" s="10" t="s">
        <v>56</v>
      </c>
      <c r="K747" s="36">
        <v>4038615</v>
      </c>
      <c r="L747" s="36">
        <v>4038615</v>
      </c>
      <c r="M747" s="36">
        <v>4038615</v>
      </c>
    </row>
    <row r="748" spans="1:13" ht="51" outlineLevel="4" x14ac:dyDescent="0.25">
      <c r="A748" s="17" t="s">
        <v>441</v>
      </c>
      <c r="B748" s="10"/>
      <c r="C748" s="10"/>
      <c r="D748" s="10"/>
      <c r="E748" s="18" t="s">
        <v>77</v>
      </c>
      <c r="F748" s="18"/>
      <c r="G748" s="18"/>
      <c r="H748" s="18"/>
      <c r="I748" s="10"/>
      <c r="J748" s="10"/>
      <c r="K748" s="8">
        <f t="shared" ref="K748:M749" si="240">K749</f>
        <v>20979359.969999999</v>
      </c>
      <c r="L748" s="8">
        <f t="shared" si="240"/>
        <v>22497766.48</v>
      </c>
      <c r="M748" s="8">
        <f t="shared" si="240"/>
        <v>0</v>
      </c>
    </row>
    <row r="749" spans="1:13" ht="89.25" outlineLevel="4" x14ac:dyDescent="0.25">
      <c r="A749" s="17" t="s">
        <v>442</v>
      </c>
      <c r="B749" s="10"/>
      <c r="C749" s="10"/>
      <c r="D749" s="10"/>
      <c r="E749" s="18" t="s">
        <v>77</v>
      </c>
      <c r="F749" s="18" t="s">
        <v>88</v>
      </c>
      <c r="G749" s="18" t="s">
        <v>85</v>
      </c>
      <c r="H749" s="18"/>
      <c r="I749" s="10"/>
      <c r="J749" s="10"/>
      <c r="K749" s="8">
        <f t="shared" si="240"/>
        <v>20979359.969999999</v>
      </c>
      <c r="L749" s="8">
        <f t="shared" si="240"/>
        <v>22497766.48</v>
      </c>
      <c r="M749" s="8">
        <f t="shared" si="240"/>
        <v>0</v>
      </c>
    </row>
    <row r="750" spans="1:13" ht="21.95" customHeight="1" outlineLevel="4" x14ac:dyDescent="0.25">
      <c r="A750" s="19" t="s">
        <v>312</v>
      </c>
      <c r="B750" s="10"/>
      <c r="C750" s="10"/>
      <c r="D750" s="10"/>
      <c r="E750" s="18" t="s">
        <v>77</v>
      </c>
      <c r="F750" s="18" t="s">
        <v>88</v>
      </c>
      <c r="G750" s="18" t="s">
        <v>85</v>
      </c>
      <c r="H750" s="18" t="s">
        <v>0</v>
      </c>
      <c r="I750" s="10"/>
      <c r="J750" s="10"/>
      <c r="K750" s="8">
        <f>K751</f>
        <v>20979359.969999999</v>
      </c>
      <c r="L750" s="8">
        <f>L751</f>
        <v>22497766.48</v>
      </c>
      <c r="M750" s="8">
        <f>M751</f>
        <v>0</v>
      </c>
    </row>
    <row r="751" spans="1:13" ht="38.25" outlineLevel="1" x14ac:dyDescent="0.25">
      <c r="A751" s="19" t="s">
        <v>260</v>
      </c>
      <c r="B751" s="10" t="s">
        <v>0</v>
      </c>
      <c r="C751" s="10" t="s">
        <v>443</v>
      </c>
      <c r="D751" s="10" t="s">
        <v>139</v>
      </c>
      <c r="E751" s="18" t="s">
        <v>77</v>
      </c>
      <c r="F751" s="18" t="s">
        <v>88</v>
      </c>
      <c r="G751" s="18" t="s">
        <v>103</v>
      </c>
      <c r="H751" s="18" t="s">
        <v>0</v>
      </c>
      <c r="I751" s="10">
        <v>55550</v>
      </c>
      <c r="J751" s="10"/>
      <c r="K751" s="8">
        <f t="shared" ref="K751:M753" si="241">K752</f>
        <v>20979359.969999999</v>
      </c>
      <c r="L751" s="8">
        <f t="shared" si="241"/>
        <v>22497766.48</v>
      </c>
      <c r="M751" s="8">
        <f t="shared" si="241"/>
        <v>0</v>
      </c>
    </row>
    <row r="752" spans="1:13" ht="38.25" outlineLevel="2" x14ac:dyDescent="0.25">
      <c r="A752" s="19" t="s">
        <v>164</v>
      </c>
      <c r="B752" s="10" t="s">
        <v>0</v>
      </c>
      <c r="C752" s="10" t="s">
        <v>443</v>
      </c>
      <c r="D752" s="10" t="s">
        <v>12</v>
      </c>
      <c r="E752" s="18" t="s">
        <v>77</v>
      </c>
      <c r="F752" s="18" t="s">
        <v>88</v>
      </c>
      <c r="G752" s="18" t="s">
        <v>103</v>
      </c>
      <c r="H752" s="18" t="s">
        <v>0</v>
      </c>
      <c r="I752" s="10">
        <v>55550</v>
      </c>
      <c r="J752" s="10" t="s">
        <v>12</v>
      </c>
      <c r="K752" s="8">
        <f t="shared" si="241"/>
        <v>20979359.969999999</v>
      </c>
      <c r="L752" s="8">
        <f t="shared" si="241"/>
        <v>22497766.48</v>
      </c>
      <c r="M752" s="8">
        <f t="shared" si="241"/>
        <v>0</v>
      </c>
    </row>
    <row r="753" spans="1:13" ht="51" outlineLevel="3" x14ac:dyDescent="0.25">
      <c r="A753" s="19" t="s">
        <v>165</v>
      </c>
      <c r="B753" s="10" t="s">
        <v>0</v>
      </c>
      <c r="C753" s="10" t="s">
        <v>443</v>
      </c>
      <c r="D753" s="10" t="s">
        <v>14</v>
      </c>
      <c r="E753" s="18" t="s">
        <v>77</v>
      </c>
      <c r="F753" s="18" t="s">
        <v>88</v>
      </c>
      <c r="G753" s="18" t="s">
        <v>103</v>
      </c>
      <c r="H753" s="18" t="s">
        <v>0</v>
      </c>
      <c r="I753" s="10">
        <v>55550</v>
      </c>
      <c r="J753" s="10" t="s">
        <v>14</v>
      </c>
      <c r="K753" s="8">
        <f t="shared" si="241"/>
        <v>20979359.969999999</v>
      </c>
      <c r="L753" s="8">
        <f t="shared" si="241"/>
        <v>22497766.48</v>
      </c>
      <c r="M753" s="8">
        <f t="shared" si="241"/>
        <v>0</v>
      </c>
    </row>
    <row r="754" spans="1:13" ht="25.5" outlineLevel="4" x14ac:dyDescent="0.25">
      <c r="A754" s="19" t="s">
        <v>166</v>
      </c>
      <c r="B754" s="10" t="s">
        <v>0</v>
      </c>
      <c r="C754" s="10" t="s">
        <v>443</v>
      </c>
      <c r="D754" s="10" t="s">
        <v>16</v>
      </c>
      <c r="E754" s="18" t="s">
        <v>77</v>
      </c>
      <c r="F754" s="18" t="s">
        <v>88</v>
      </c>
      <c r="G754" s="18" t="s">
        <v>103</v>
      </c>
      <c r="H754" s="18" t="s">
        <v>0</v>
      </c>
      <c r="I754" s="10">
        <v>55550</v>
      </c>
      <c r="J754" s="10" t="s">
        <v>16</v>
      </c>
      <c r="K754" s="36">
        <v>20979359.969999999</v>
      </c>
      <c r="L754" s="36">
        <v>22497766.48</v>
      </c>
      <c r="M754" s="36">
        <v>0</v>
      </c>
    </row>
    <row r="755" spans="1:13" ht="63.75" hidden="1" outlineLevel="4" x14ac:dyDescent="0.25">
      <c r="A755" s="17" t="s">
        <v>473</v>
      </c>
      <c r="B755" s="10"/>
      <c r="C755" s="10"/>
      <c r="D755" s="10"/>
      <c r="E755" s="18" t="s">
        <v>81</v>
      </c>
      <c r="F755" s="18"/>
      <c r="G755" s="18"/>
      <c r="H755" s="18"/>
      <c r="I755" s="10"/>
      <c r="J755" s="10"/>
      <c r="K755" s="8">
        <f t="shared" ref="K755:M756" si="242">K756</f>
        <v>0</v>
      </c>
      <c r="L755" s="8">
        <f t="shared" si="242"/>
        <v>0</v>
      </c>
      <c r="M755" s="8">
        <f t="shared" si="242"/>
        <v>0</v>
      </c>
    </row>
    <row r="756" spans="1:13" ht="114.75" hidden="1" outlineLevel="4" x14ac:dyDescent="0.25">
      <c r="A756" s="19" t="s">
        <v>444</v>
      </c>
      <c r="B756" s="10"/>
      <c r="C756" s="10"/>
      <c r="D756" s="10"/>
      <c r="E756" s="18" t="s">
        <v>81</v>
      </c>
      <c r="F756" s="18" t="s">
        <v>88</v>
      </c>
      <c r="G756" s="18" t="s">
        <v>85</v>
      </c>
      <c r="H756" s="18"/>
      <c r="I756" s="10"/>
      <c r="J756" s="10"/>
      <c r="K756" s="8">
        <f t="shared" si="242"/>
        <v>0</v>
      </c>
      <c r="L756" s="8">
        <f t="shared" si="242"/>
        <v>0</v>
      </c>
      <c r="M756" s="8">
        <f t="shared" si="242"/>
        <v>0</v>
      </c>
    </row>
    <row r="757" spans="1:13" ht="25.5" hidden="1" outlineLevel="4" x14ac:dyDescent="0.25">
      <c r="A757" s="19" t="s">
        <v>350</v>
      </c>
      <c r="B757" s="10"/>
      <c r="C757" s="10"/>
      <c r="D757" s="10"/>
      <c r="E757" s="18" t="s">
        <v>81</v>
      </c>
      <c r="F757" s="18" t="s">
        <v>88</v>
      </c>
      <c r="G757" s="18" t="s">
        <v>85</v>
      </c>
      <c r="H757" s="18" t="s">
        <v>59</v>
      </c>
      <c r="I757" s="10"/>
      <c r="J757" s="10"/>
      <c r="K757" s="8">
        <f t="shared" ref="K757:M757" si="243">K758+K765+K772</f>
        <v>0</v>
      </c>
      <c r="L757" s="8">
        <f t="shared" si="243"/>
        <v>0</v>
      </c>
      <c r="M757" s="8">
        <f t="shared" si="243"/>
        <v>0</v>
      </c>
    </row>
    <row r="758" spans="1:13" ht="76.5" hidden="1" outlineLevel="4" x14ac:dyDescent="0.25">
      <c r="A758" s="19" t="s">
        <v>246</v>
      </c>
      <c r="B758" s="10" t="s">
        <v>59</v>
      </c>
      <c r="C758" s="10" t="s">
        <v>445</v>
      </c>
      <c r="D758" s="10" t="s">
        <v>139</v>
      </c>
      <c r="E758" s="18" t="s">
        <v>81</v>
      </c>
      <c r="F758" s="18" t="s">
        <v>88</v>
      </c>
      <c r="G758" s="18" t="s">
        <v>111</v>
      </c>
      <c r="H758" s="18" t="s">
        <v>59</v>
      </c>
      <c r="I758" s="10">
        <v>67483</v>
      </c>
      <c r="J758" s="10"/>
      <c r="K758" s="8">
        <f t="shared" ref="K758:M758" si="244">K759+K762</f>
        <v>0</v>
      </c>
      <c r="L758" s="8">
        <f t="shared" si="244"/>
        <v>0</v>
      </c>
      <c r="M758" s="8">
        <f t="shared" si="244"/>
        <v>0</v>
      </c>
    </row>
    <row r="759" spans="1:13" ht="38.25" hidden="1" outlineLevel="4" x14ac:dyDescent="0.25">
      <c r="A759" s="19" t="s">
        <v>247</v>
      </c>
      <c r="B759" s="10" t="s">
        <v>59</v>
      </c>
      <c r="C759" s="10" t="s">
        <v>445</v>
      </c>
      <c r="D759" s="10" t="s">
        <v>47</v>
      </c>
      <c r="E759" s="18" t="s">
        <v>81</v>
      </c>
      <c r="F759" s="18" t="s">
        <v>88</v>
      </c>
      <c r="G759" s="18" t="s">
        <v>111</v>
      </c>
      <c r="H759" s="18" t="s">
        <v>59</v>
      </c>
      <c r="I759" s="10">
        <v>67483</v>
      </c>
      <c r="J759" s="10" t="s">
        <v>47</v>
      </c>
      <c r="K759" s="8">
        <f t="shared" ref="K759:M760" si="245">K760</f>
        <v>0</v>
      </c>
      <c r="L759" s="8">
        <f t="shared" si="245"/>
        <v>0</v>
      </c>
      <c r="M759" s="8">
        <f t="shared" si="245"/>
        <v>0</v>
      </c>
    </row>
    <row r="760" spans="1:13" hidden="1" outlineLevel="4" x14ac:dyDescent="0.25">
      <c r="A760" s="19" t="s">
        <v>248</v>
      </c>
      <c r="B760" s="10" t="s">
        <v>59</v>
      </c>
      <c r="C760" s="10" t="s">
        <v>445</v>
      </c>
      <c r="D760" s="10" t="s">
        <v>49</v>
      </c>
      <c r="E760" s="18" t="s">
        <v>81</v>
      </c>
      <c r="F760" s="18" t="s">
        <v>88</v>
      </c>
      <c r="G760" s="18" t="s">
        <v>111</v>
      </c>
      <c r="H760" s="18" t="s">
        <v>59</v>
      </c>
      <c r="I760" s="10">
        <v>67483</v>
      </c>
      <c r="J760" s="10" t="s">
        <v>49</v>
      </c>
      <c r="K760" s="8">
        <f t="shared" si="245"/>
        <v>0</v>
      </c>
      <c r="L760" s="8">
        <f t="shared" si="245"/>
        <v>0</v>
      </c>
      <c r="M760" s="8">
        <f t="shared" si="245"/>
        <v>0</v>
      </c>
    </row>
    <row r="761" spans="1:13" ht="51" hidden="1" outlineLevel="4" x14ac:dyDescent="0.25">
      <c r="A761" s="19" t="s">
        <v>249</v>
      </c>
      <c r="B761" s="10" t="s">
        <v>59</v>
      </c>
      <c r="C761" s="10" t="s">
        <v>445</v>
      </c>
      <c r="D761" s="10" t="s">
        <v>61</v>
      </c>
      <c r="E761" s="18" t="s">
        <v>81</v>
      </c>
      <c r="F761" s="18" t="s">
        <v>88</v>
      </c>
      <c r="G761" s="18" t="s">
        <v>111</v>
      </c>
      <c r="H761" s="18" t="s">
        <v>59</v>
      </c>
      <c r="I761" s="10">
        <v>67483</v>
      </c>
      <c r="J761" s="10" t="s">
        <v>61</v>
      </c>
      <c r="K761" s="8">
        <v>0</v>
      </c>
      <c r="L761" s="8">
        <v>0</v>
      </c>
      <c r="M761" s="8">
        <v>0</v>
      </c>
    </row>
    <row r="762" spans="1:13" hidden="1" outlineLevel="4" x14ac:dyDescent="0.25">
      <c r="A762" s="19" t="s">
        <v>194</v>
      </c>
      <c r="B762" s="10" t="s">
        <v>59</v>
      </c>
      <c r="C762" s="10" t="s">
        <v>445</v>
      </c>
      <c r="D762" s="10" t="s">
        <v>19</v>
      </c>
      <c r="E762" s="18" t="s">
        <v>81</v>
      </c>
      <c r="F762" s="18" t="s">
        <v>88</v>
      </c>
      <c r="G762" s="18" t="s">
        <v>111</v>
      </c>
      <c r="H762" s="18" t="s">
        <v>59</v>
      </c>
      <c r="I762" s="10">
        <v>67483</v>
      </c>
      <c r="J762" s="10" t="s">
        <v>19</v>
      </c>
      <c r="K762" s="8">
        <f t="shared" ref="K762:M763" si="246">K763</f>
        <v>0</v>
      </c>
      <c r="L762" s="8">
        <f t="shared" si="246"/>
        <v>0</v>
      </c>
      <c r="M762" s="8">
        <f t="shared" si="246"/>
        <v>0</v>
      </c>
    </row>
    <row r="763" spans="1:13" ht="25.5" hidden="1" outlineLevel="4" x14ac:dyDescent="0.25">
      <c r="A763" s="19" t="s">
        <v>195</v>
      </c>
      <c r="B763" s="10" t="s">
        <v>59</v>
      </c>
      <c r="C763" s="10" t="s">
        <v>445</v>
      </c>
      <c r="D763" s="10" t="s">
        <v>20</v>
      </c>
      <c r="E763" s="18" t="s">
        <v>81</v>
      </c>
      <c r="F763" s="18" t="s">
        <v>88</v>
      </c>
      <c r="G763" s="18" t="s">
        <v>111</v>
      </c>
      <c r="H763" s="18" t="s">
        <v>59</v>
      </c>
      <c r="I763" s="10">
        <v>67483</v>
      </c>
      <c r="J763" s="10" t="s">
        <v>20</v>
      </c>
      <c r="K763" s="8">
        <f t="shared" si="246"/>
        <v>0</v>
      </c>
      <c r="L763" s="8">
        <f t="shared" si="246"/>
        <v>0</v>
      </c>
      <c r="M763" s="8">
        <f t="shared" si="246"/>
        <v>0</v>
      </c>
    </row>
    <row r="764" spans="1:13" hidden="1" outlineLevel="4" x14ac:dyDescent="0.25">
      <c r="A764" s="19" t="s">
        <v>197</v>
      </c>
      <c r="B764" s="10" t="s">
        <v>59</v>
      </c>
      <c r="C764" s="10" t="s">
        <v>445</v>
      </c>
      <c r="D764" s="10" t="s">
        <v>22</v>
      </c>
      <c r="E764" s="18" t="s">
        <v>81</v>
      </c>
      <c r="F764" s="18" t="s">
        <v>88</v>
      </c>
      <c r="G764" s="18" t="s">
        <v>111</v>
      </c>
      <c r="H764" s="18" t="s">
        <v>59</v>
      </c>
      <c r="I764" s="10">
        <v>67483</v>
      </c>
      <c r="J764" s="10" t="s">
        <v>22</v>
      </c>
      <c r="K764" s="8">
        <v>0</v>
      </c>
      <c r="L764" s="8">
        <v>0</v>
      </c>
      <c r="M764" s="8">
        <v>0</v>
      </c>
    </row>
    <row r="765" spans="1:13" ht="51" hidden="1" outlineLevel="4" x14ac:dyDescent="0.25">
      <c r="A765" s="19" t="s">
        <v>250</v>
      </c>
      <c r="B765" s="10" t="s">
        <v>59</v>
      </c>
      <c r="C765" s="10" t="s">
        <v>446</v>
      </c>
      <c r="D765" s="10" t="s">
        <v>139</v>
      </c>
      <c r="E765" s="18" t="s">
        <v>81</v>
      </c>
      <c r="F765" s="18" t="s">
        <v>88</v>
      </c>
      <c r="G765" s="18" t="s">
        <v>111</v>
      </c>
      <c r="H765" s="18" t="s">
        <v>59</v>
      </c>
      <c r="I765" s="10">
        <v>67484</v>
      </c>
      <c r="J765" s="10"/>
      <c r="K765" s="8">
        <f t="shared" ref="K765:M765" si="247">K766+K769</f>
        <v>0</v>
      </c>
      <c r="L765" s="8">
        <f t="shared" si="247"/>
        <v>0</v>
      </c>
      <c r="M765" s="8">
        <f t="shared" si="247"/>
        <v>0</v>
      </c>
    </row>
    <row r="766" spans="1:13" ht="38.25" hidden="1" outlineLevel="4" x14ac:dyDescent="0.25">
      <c r="A766" s="19" t="s">
        <v>247</v>
      </c>
      <c r="B766" s="10" t="s">
        <v>59</v>
      </c>
      <c r="C766" s="10" t="s">
        <v>446</v>
      </c>
      <c r="D766" s="10" t="s">
        <v>47</v>
      </c>
      <c r="E766" s="18" t="s">
        <v>81</v>
      </c>
      <c r="F766" s="18" t="s">
        <v>88</v>
      </c>
      <c r="G766" s="18" t="s">
        <v>111</v>
      </c>
      <c r="H766" s="18" t="s">
        <v>59</v>
      </c>
      <c r="I766" s="10">
        <v>67484</v>
      </c>
      <c r="J766" s="10" t="s">
        <v>47</v>
      </c>
      <c r="K766" s="8">
        <f t="shared" ref="K766:M767" si="248">K767</f>
        <v>0</v>
      </c>
      <c r="L766" s="8">
        <f t="shared" si="248"/>
        <v>0</v>
      </c>
      <c r="M766" s="8">
        <f t="shared" si="248"/>
        <v>0</v>
      </c>
    </row>
    <row r="767" spans="1:13" hidden="1" outlineLevel="4" x14ac:dyDescent="0.25">
      <c r="A767" s="19" t="s">
        <v>248</v>
      </c>
      <c r="B767" s="10" t="s">
        <v>59</v>
      </c>
      <c r="C767" s="10" t="s">
        <v>446</v>
      </c>
      <c r="D767" s="10" t="s">
        <v>49</v>
      </c>
      <c r="E767" s="18" t="s">
        <v>81</v>
      </c>
      <c r="F767" s="18" t="s">
        <v>88</v>
      </c>
      <c r="G767" s="18" t="s">
        <v>111</v>
      </c>
      <c r="H767" s="18" t="s">
        <v>59</v>
      </c>
      <c r="I767" s="10">
        <v>67484</v>
      </c>
      <c r="J767" s="10" t="s">
        <v>49</v>
      </c>
      <c r="K767" s="8">
        <f t="shared" si="248"/>
        <v>0</v>
      </c>
      <c r="L767" s="8">
        <f t="shared" si="248"/>
        <v>0</v>
      </c>
      <c r="M767" s="8">
        <f t="shared" si="248"/>
        <v>0</v>
      </c>
    </row>
    <row r="768" spans="1:13" ht="51" hidden="1" outlineLevel="4" x14ac:dyDescent="0.25">
      <c r="A768" s="19" t="s">
        <v>249</v>
      </c>
      <c r="B768" s="10" t="s">
        <v>59</v>
      </c>
      <c r="C768" s="10" t="s">
        <v>446</v>
      </c>
      <c r="D768" s="10" t="s">
        <v>61</v>
      </c>
      <c r="E768" s="18" t="s">
        <v>81</v>
      </c>
      <c r="F768" s="18" t="s">
        <v>88</v>
      </c>
      <c r="G768" s="18" t="s">
        <v>111</v>
      </c>
      <c r="H768" s="18" t="s">
        <v>59</v>
      </c>
      <c r="I768" s="10">
        <v>67484</v>
      </c>
      <c r="J768" s="10" t="s">
        <v>61</v>
      </c>
      <c r="K768" s="8">
        <v>0</v>
      </c>
      <c r="L768" s="8">
        <v>0</v>
      </c>
      <c r="M768" s="8">
        <v>0</v>
      </c>
    </row>
    <row r="769" spans="1:13" hidden="1" outlineLevel="4" x14ac:dyDescent="0.25">
      <c r="A769" s="19" t="s">
        <v>194</v>
      </c>
      <c r="B769" s="10" t="s">
        <v>59</v>
      </c>
      <c r="C769" s="10" t="s">
        <v>446</v>
      </c>
      <c r="D769" s="10" t="s">
        <v>19</v>
      </c>
      <c r="E769" s="18" t="s">
        <v>81</v>
      </c>
      <c r="F769" s="18" t="s">
        <v>88</v>
      </c>
      <c r="G769" s="18" t="s">
        <v>111</v>
      </c>
      <c r="H769" s="18" t="s">
        <v>59</v>
      </c>
      <c r="I769" s="10">
        <v>67484</v>
      </c>
      <c r="J769" s="10" t="s">
        <v>19</v>
      </c>
      <c r="K769" s="8">
        <f t="shared" ref="K769:M770" si="249">K770</f>
        <v>0</v>
      </c>
      <c r="L769" s="8">
        <f t="shared" si="249"/>
        <v>0</v>
      </c>
      <c r="M769" s="8">
        <f t="shared" si="249"/>
        <v>0</v>
      </c>
    </row>
    <row r="770" spans="1:13" ht="25.5" hidden="1" outlineLevel="4" x14ac:dyDescent="0.25">
      <c r="A770" s="19" t="s">
        <v>195</v>
      </c>
      <c r="B770" s="10" t="s">
        <v>59</v>
      </c>
      <c r="C770" s="10" t="s">
        <v>446</v>
      </c>
      <c r="D770" s="10" t="s">
        <v>20</v>
      </c>
      <c r="E770" s="18" t="s">
        <v>81</v>
      </c>
      <c r="F770" s="18" t="s">
        <v>88</v>
      </c>
      <c r="G770" s="18" t="s">
        <v>111</v>
      </c>
      <c r="H770" s="18" t="s">
        <v>59</v>
      </c>
      <c r="I770" s="10">
        <v>67484</v>
      </c>
      <c r="J770" s="10" t="s">
        <v>20</v>
      </c>
      <c r="K770" s="8">
        <f t="shared" si="249"/>
        <v>0</v>
      </c>
      <c r="L770" s="8">
        <f t="shared" si="249"/>
        <v>0</v>
      </c>
      <c r="M770" s="8">
        <f t="shared" si="249"/>
        <v>0</v>
      </c>
    </row>
    <row r="771" spans="1:13" hidden="1" outlineLevel="4" x14ac:dyDescent="0.25">
      <c r="A771" s="19" t="s">
        <v>197</v>
      </c>
      <c r="B771" s="10" t="s">
        <v>59</v>
      </c>
      <c r="C771" s="10" t="s">
        <v>446</v>
      </c>
      <c r="D771" s="10" t="s">
        <v>22</v>
      </c>
      <c r="E771" s="18" t="s">
        <v>81</v>
      </c>
      <c r="F771" s="18" t="s">
        <v>88</v>
      </c>
      <c r="G771" s="18" t="s">
        <v>111</v>
      </c>
      <c r="H771" s="18" t="s">
        <v>59</v>
      </c>
      <c r="I771" s="10">
        <v>67484</v>
      </c>
      <c r="J771" s="10" t="s">
        <v>22</v>
      </c>
      <c r="K771" s="8">
        <v>0</v>
      </c>
      <c r="L771" s="8">
        <v>0</v>
      </c>
      <c r="M771" s="8">
        <v>0</v>
      </c>
    </row>
    <row r="772" spans="1:13" ht="38.25" hidden="1" outlineLevel="4" x14ac:dyDescent="0.25">
      <c r="A772" s="19" t="s">
        <v>251</v>
      </c>
      <c r="B772" s="10" t="s">
        <v>59</v>
      </c>
      <c r="C772" s="10" t="s">
        <v>447</v>
      </c>
      <c r="D772" s="10" t="s">
        <v>139</v>
      </c>
      <c r="E772" s="18" t="s">
        <v>81</v>
      </c>
      <c r="F772" s="18" t="s">
        <v>88</v>
      </c>
      <c r="G772" s="18" t="s">
        <v>111</v>
      </c>
      <c r="H772" s="18" t="s">
        <v>59</v>
      </c>
      <c r="I772" s="10" t="s">
        <v>112</v>
      </c>
      <c r="J772" s="10"/>
      <c r="K772" s="8">
        <f t="shared" ref="K772:M772" si="250">K773+K776</f>
        <v>0</v>
      </c>
      <c r="L772" s="8">
        <f t="shared" si="250"/>
        <v>0</v>
      </c>
      <c r="M772" s="8">
        <f t="shared" si="250"/>
        <v>0</v>
      </c>
    </row>
    <row r="773" spans="1:13" ht="38.25" hidden="1" outlineLevel="4" x14ac:dyDescent="0.25">
      <c r="A773" s="19" t="s">
        <v>247</v>
      </c>
      <c r="B773" s="10" t="s">
        <v>59</v>
      </c>
      <c r="C773" s="10" t="s">
        <v>447</v>
      </c>
      <c r="D773" s="10" t="s">
        <v>47</v>
      </c>
      <c r="E773" s="18" t="s">
        <v>81</v>
      </c>
      <c r="F773" s="18" t="s">
        <v>88</v>
      </c>
      <c r="G773" s="18" t="s">
        <v>111</v>
      </c>
      <c r="H773" s="18" t="s">
        <v>59</v>
      </c>
      <c r="I773" s="10" t="s">
        <v>112</v>
      </c>
      <c r="J773" s="10" t="s">
        <v>47</v>
      </c>
      <c r="K773" s="8">
        <f t="shared" ref="K773:M774" si="251">K774</f>
        <v>0</v>
      </c>
      <c r="L773" s="8">
        <f t="shared" si="251"/>
        <v>0</v>
      </c>
      <c r="M773" s="8">
        <f t="shared" si="251"/>
        <v>0</v>
      </c>
    </row>
    <row r="774" spans="1:13" hidden="1" outlineLevel="4" x14ac:dyDescent="0.25">
      <c r="A774" s="19" t="s">
        <v>248</v>
      </c>
      <c r="B774" s="10" t="s">
        <v>59</v>
      </c>
      <c r="C774" s="10" t="s">
        <v>447</v>
      </c>
      <c r="D774" s="10" t="s">
        <v>49</v>
      </c>
      <c r="E774" s="18" t="s">
        <v>81</v>
      </c>
      <c r="F774" s="18" t="s">
        <v>88</v>
      </c>
      <c r="G774" s="18" t="s">
        <v>111</v>
      </c>
      <c r="H774" s="18" t="s">
        <v>59</v>
      </c>
      <c r="I774" s="10" t="s">
        <v>112</v>
      </c>
      <c r="J774" s="10" t="s">
        <v>49</v>
      </c>
      <c r="K774" s="8">
        <f t="shared" si="251"/>
        <v>0</v>
      </c>
      <c r="L774" s="8">
        <f t="shared" si="251"/>
        <v>0</v>
      </c>
      <c r="M774" s="8">
        <f t="shared" si="251"/>
        <v>0</v>
      </c>
    </row>
    <row r="775" spans="1:13" ht="51" hidden="1" outlineLevel="4" x14ac:dyDescent="0.25">
      <c r="A775" s="19" t="s">
        <v>249</v>
      </c>
      <c r="B775" s="10" t="s">
        <v>59</v>
      </c>
      <c r="C775" s="10" t="s">
        <v>447</v>
      </c>
      <c r="D775" s="10" t="s">
        <v>61</v>
      </c>
      <c r="E775" s="18" t="s">
        <v>81</v>
      </c>
      <c r="F775" s="18" t="s">
        <v>88</v>
      </c>
      <c r="G775" s="18" t="s">
        <v>111</v>
      </c>
      <c r="H775" s="18" t="s">
        <v>59</v>
      </c>
      <c r="I775" s="10" t="s">
        <v>112</v>
      </c>
      <c r="J775" s="10" t="s">
        <v>61</v>
      </c>
      <c r="K775" s="8">
        <v>0</v>
      </c>
      <c r="L775" s="8">
        <v>0</v>
      </c>
      <c r="M775" s="8">
        <v>0</v>
      </c>
    </row>
    <row r="776" spans="1:13" hidden="1" outlineLevel="4" x14ac:dyDescent="0.25">
      <c r="A776" s="19" t="s">
        <v>194</v>
      </c>
      <c r="B776" s="10" t="s">
        <v>59</v>
      </c>
      <c r="C776" s="10" t="s">
        <v>447</v>
      </c>
      <c r="D776" s="10" t="s">
        <v>19</v>
      </c>
      <c r="E776" s="18" t="s">
        <v>81</v>
      </c>
      <c r="F776" s="18" t="s">
        <v>88</v>
      </c>
      <c r="G776" s="18" t="s">
        <v>85</v>
      </c>
      <c r="H776" s="18" t="s">
        <v>59</v>
      </c>
      <c r="I776" s="10" t="s">
        <v>112</v>
      </c>
      <c r="J776" s="10" t="s">
        <v>19</v>
      </c>
      <c r="K776" s="8">
        <f t="shared" ref="K776:M777" si="252">K777</f>
        <v>0</v>
      </c>
      <c r="L776" s="8">
        <f t="shared" si="252"/>
        <v>0</v>
      </c>
      <c r="M776" s="8">
        <f t="shared" si="252"/>
        <v>0</v>
      </c>
    </row>
    <row r="777" spans="1:13" ht="25.5" hidden="1" outlineLevel="4" x14ac:dyDescent="0.25">
      <c r="A777" s="19" t="s">
        <v>195</v>
      </c>
      <c r="B777" s="10" t="s">
        <v>59</v>
      </c>
      <c r="C777" s="10" t="s">
        <v>447</v>
      </c>
      <c r="D777" s="10" t="s">
        <v>20</v>
      </c>
      <c r="E777" s="18" t="s">
        <v>81</v>
      </c>
      <c r="F777" s="18" t="s">
        <v>88</v>
      </c>
      <c r="G777" s="18" t="s">
        <v>85</v>
      </c>
      <c r="H777" s="18" t="s">
        <v>59</v>
      </c>
      <c r="I777" s="10" t="s">
        <v>112</v>
      </c>
      <c r="J777" s="10" t="s">
        <v>20</v>
      </c>
      <c r="K777" s="8">
        <f t="shared" si="252"/>
        <v>0</v>
      </c>
      <c r="L777" s="8">
        <f t="shared" si="252"/>
        <v>0</v>
      </c>
      <c r="M777" s="8">
        <f t="shared" si="252"/>
        <v>0</v>
      </c>
    </row>
    <row r="778" spans="1:13" hidden="1" outlineLevel="4" x14ac:dyDescent="0.25">
      <c r="A778" s="19" t="s">
        <v>197</v>
      </c>
      <c r="B778" s="10" t="s">
        <v>59</v>
      </c>
      <c r="C778" s="10" t="s">
        <v>447</v>
      </c>
      <c r="D778" s="10" t="s">
        <v>22</v>
      </c>
      <c r="E778" s="18" t="s">
        <v>81</v>
      </c>
      <c r="F778" s="18" t="s">
        <v>88</v>
      </c>
      <c r="G778" s="18" t="s">
        <v>85</v>
      </c>
      <c r="H778" s="18" t="s">
        <v>59</v>
      </c>
      <c r="I778" s="10" t="s">
        <v>112</v>
      </c>
      <c r="J778" s="10" t="s">
        <v>22</v>
      </c>
      <c r="K778" s="8">
        <v>0</v>
      </c>
      <c r="L778" s="8">
        <v>0</v>
      </c>
      <c r="M778" s="8">
        <v>0</v>
      </c>
    </row>
    <row r="779" spans="1:13" ht="76.5" outlineLevel="4" x14ac:dyDescent="0.25">
      <c r="A779" s="19" t="s">
        <v>454</v>
      </c>
      <c r="B779" s="10"/>
      <c r="C779" s="10"/>
      <c r="D779" s="10"/>
      <c r="E779" s="18" t="s">
        <v>80</v>
      </c>
      <c r="F779" s="18"/>
      <c r="G779" s="18"/>
      <c r="H779" s="18"/>
      <c r="I779" s="10"/>
      <c r="J779" s="10"/>
      <c r="K779" s="8">
        <f>K780</f>
        <v>8589596</v>
      </c>
      <c r="L779" s="8">
        <f t="shared" ref="L779:M780" si="253">L780</f>
        <v>584800</v>
      </c>
      <c r="M779" s="8">
        <f t="shared" si="253"/>
        <v>584800</v>
      </c>
    </row>
    <row r="780" spans="1:13" ht="76.5" outlineLevel="4" x14ac:dyDescent="0.25">
      <c r="A780" s="19" t="s">
        <v>454</v>
      </c>
      <c r="B780" s="10"/>
      <c r="C780" s="10"/>
      <c r="D780" s="10"/>
      <c r="E780" s="18" t="s">
        <v>80</v>
      </c>
      <c r="F780" s="18" t="s">
        <v>90</v>
      </c>
      <c r="G780" s="18"/>
      <c r="H780" s="18"/>
      <c r="I780" s="10"/>
      <c r="J780" s="10"/>
      <c r="K780" s="8">
        <f>K781+K790</f>
        <v>8589596</v>
      </c>
      <c r="L780" s="8">
        <f t="shared" si="253"/>
        <v>584800</v>
      </c>
      <c r="M780" s="8">
        <f t="shared" si="253"/>
        <v>584800</v>
      </c>
    </row>
    <row r="781" spans="1:13" ht="97.5" customHeight="1" outlineLevel="4" x14ac:dyDescent="0.25">
      <c r="A781" s="19" t="s">
        <v>478</v>
      </c>
      <c r="B781" s="10"/>
      <c r="C781" s="10"/>
      <c r="D781" s="10"/>
      <c r="E781" s="18" t="s">
        <v>80</v>
      </c>
      <c r="F781" s="18" t="s">
        <v>90</v>
      </c>
      <c r="G781" s="18" t="s">
        <v>476</v>
      </c>
      <c r="H781" s="18"/>
      <c r="I781" s="10"/>
      <c r="J781" s="10"/>
      <c r="K781" s="8">
        <f>K782</f>
        <v>1402720</v>
      </c>
      <c r="L781" s="8">
        <f t="shared" ref="L781:M781" si="254">L782+L799</f>
        <v>584800</v>
      </c>
      <c r="M781" s="8">
        <f t="shared" si="254"/>
        <v>584800</v>
      </c>
    </row>
    <row r="782" spans="1:13" outlineLevel="4" x14ac:dyDescent="0.25">
      <c r="A782" s="19" t="s">
        <v>312</v>
      </c>
      <c r="B782" s="10"/>
      <c r="C782" s="10"/>
      <c r="D782" s="10"/>
      <c r="E782" s="18" t="s">
        <v>80</v>
      </c>
      <c r="F782" s="18" t="s">
        <v>90</v>
      </c>
      <c r="G782" s="18" t="s">
        <v>476</v>
      </c>
      <c r="H782" s="18" t="s">
        <v>0</v>
      </c>
      <c r="I782" s="10"/>
      <c r="J782" s="10"/>
      <c r="K782" s="8">
        <f>K783</f>
        <v>1402720</v>
      </c>
      <c r="L782" s="8">
        <f t="shared" ref="L782:M782" si="255">L783+L792</f>
        <v>584800</v>
      </c>
      <c r="M782" s="8">
        <f t="shared" si="255"/>
        <v>584800</v>
      </c>
    </row>
    <row r="783" spans="1:13" ht="38.25" outlineLevel="4" x14ac:dyDescent="0.25">
      <c r="A783" s="19" t="s">
        <v>233</v>
      </c>
      <c r="B783" s="10"/>
      <c r="C783" s="10"/>
      <c r="D783" s="10"/>
      <c r="E783" s="18" t="s">
        <v>80</v>
      </c>
      <c r="F783" s="18" t="s">
        <v>90</v>
      </c>
      <c r="G783" s="18" t="s">
        <v>476</v>
      </c>
      <c r="H783" s="18" t="s">
        <v>0</v>
      </c>
      <c r="I783" s="10">
        <v>81130</v>
      </c>
      <c r="J783" s="10"/>
      <c r="K783" s="8">
        <f>K784+K787</f>
        <v>1402720</v>
      </c>
      <c r="L783" s="8">
        <f t="shared" ref="L783:M783" si="256">L784+L787</f>
        <v>584800</v>
      </c>
      <c r="M783" s="8">
        <f t="shared" si="256"/>
        <v>584800</v>
      </c>
    </row>
    <row r="784" spans="1:13" ht="89.25" outlineLevel="4" x14ac:dyDescent="0.25">
      <c r="A784" s="21" t="s">
        <v>1</v>
      </c>
      <c r="B784" s="10"/>
      <c r="C784" s="10"/>
      <c r="D784" s="10"/>
      <c r="E784" s="18" t="s">
        <v>80</v>
      </c>
      <c r="F784" s="18" t="s">
        <v>90</v>
      </c>
      <c r="G784" s="18" t="s">
        <v>476</v>
      </c>
      <c r="H784" s="18" t="s">
        <v>0</v>
      </c>
      <c r="I784" s="10">
        <v>81130</v>
      </c>
      <c r="J784" s="10">
        <v>100</v>
      </c>
      <c r="K784" s="8">
        <f>K785</f>
        <v>120000</v>
      </c>
      <c r="L784" s="8">
        <f t="shared" ref="L784:M785" si="257">L785</f>
        <v>120000</v>
      </c>
      <c r="M784" s="8">
        <f t="shared" si="257"/>
        <v>120000</v>
      </c>
    </row>
    <row r="785" spans="1:25" ht="38.25" outlineLevel="4" x14ac:dyDescent="0.25">
      <c r="A785" s="21" t="s">
        <v>3</v>
      </c>
      <c r="B785" s="10"/>
      <c r="C785" s="10"/>
      <c r="D785" s="10"/>
      <c r="E785" s="18" t="s">
        <v>80</v>
      </c>
      <c r="F785" s="18" t="s">
        <v>90</v>
      </c>
      <c r="G785" s="18" t="s">
        <v>476</v>
      </c>
      <c r="H785" s="18" t="s">
        <v>0</v>
      </c>
      <c r="I785" s="10">
        <v>81130</v>
      </c>
      <c r="J785" s="10">
        <v>120</v>
      </c>
      <c r="K785" s="8">
        <f>K786</f>
        <v>120000</v>
      </c>
      <c r="L785" s="8">
        <f t="shared" si="257"/>
        <v>120000</v>
      </c>
      <c r="M785" s="8">
        <f t="shared" si="257"/>
        <v>120000</v>
      </c>
    </row>
    <row r="786" spans="1:25" ht="76.5" outlineLevel="4" x14ac:dyDescent="0.25">
      <c r="A786" s="21" t="s">
        <v>39</v>
      </c>
      <c r="B786" s="10"/>
      <c r="C786" s="10"/>
      <c r="D786" s="10"/>
      <c r="E786" s="18" t="s">
        <v>80</v>
      </c>
      <c r="F786" s="18" t="s">
        <v>90</v>
      </c>
      <c r="G786" s="18" t="s">
        <v>476</v>
      </c>
      <c r="H786" s="18" t="s">
        <v>0</v>
      </c>
      <c r="I786" s="10">
        <v>81130</v>
      </c>
      <c r="J786" s="10">
        <v>123</v>
      </c>
      <c r="K786" s="1">
        <v>120000</v>
      </c>
      <c r="L786" s="1">
        <v>120000</v>
      </c>
      <c r="M786" s="1">
        <v>120000</v>
      </c>
    </row>
    <row r="787" spans="1:25" ht="38.25" outlineLevel="4" x14ac:dyDescent="0.25">
      <c r="A787" s="19" t="s">
        <v>164</v>
      </c>
      <c r="B787" s="10"/>
      <c r="C787" s="10"/>
      <c r="D787" s="10"/>
      <c r="E787" s="18" t="s">
        <v>80</v>
      </c>
      <c r="F787" s="18" t="s">
        <v>90</v>
      </c>
      <c r="G787" s="18" t="s">
        <v>476</v>
      </c>
      <c r="H787" s="18" t="s">
        <v>0</v>
      </c>
      <c r="I787" s="10">
        <v>81130</v>
      </c>
      <c r="J787" s="10">
        <v>200</v>
      </c>
      <c r="K787" s="8">
        <f>K788</f>
        <v>1282720</v>
      </c>
      <c r="L787" s="8">
        <f t="shared" ref="L787:M788" si="258">L788</f>
        <v>464800</v>
      </c>
      <c r="M787" s="8">
        <f t="shared" si="258"/>
        <v>464800</v>
      </c>
    </row>
    <row r="788" spans="1:25" ht="51" outlineLevel="4" x14ac:dyDescent="0.25">
      <c r="A788" s="19" t="s">
        <v>165</v>
      </c>
      <c r="B788" s="10"/>
      <c r="C788" s="10"/>
      <c r="D788" s="10"/>
      <c r="E788" s="18" t="s">
        <v>80</v>
      </c>
      <c r="F788" s="18" t="s">
        <v>90</v>
      </c>
      <c r="G788" s="18" t="s">
        <v>476</v>
      </c>
      <c r="H788" s="18" t="s">
        <v>0</v>
      </c>
      <c r="I788" s="10">
        <v>81130</v>
      </c>
      <c r="J788" s="10">
        <v>240</v>
      </c>
      <c r="K788" s="8">
        <f>K789</f>
        <v>1282720</v>
      </c>
      <c r="L788" s="8">
        <f t="shared" si="258"/>
        <v>464800</v>
      </c>
      <c r="M788" s="8">
        <f t="shared" si="258"/>
        <v>464800</v>
      </c>
    </row>
    <row r="789" spans="1:25" ht="25.5" outlineLevel="4" x14ac:dyDescent="0.25">
      <c r="A789" s="19" t="s">
        <v>166</v>
      </c>
      <c r="B789" s="10"/>
      <c r="C789" s="10"/>
      <c r="D789" s="10"/>
      <c r="E789" s="18" t="s">
        <v>80</v>
      </c>
      <c r="F789" s="18" t="s">
        <v>90</v>
      </c>
      <c r="G789" s="18" t="s">
        <v>476</v>
      </c>
      <c r="H789" s="18" t="s">
        <v>0</v>
      </c>
      <c r="I789" s="10">
        <v>81130</v>
      </c>
      <c r="J789" s="10">
        <v>244</v>
      </c>
      <c r="K789" s="1">
        <v>1282720</v>
      </c>
      <c r="L789" s="1">
        <v>464800</v>
      </c>
      <c r="M789" s="1">
        <v>464800</v>
      </c>
    </row>
    <row r="790" spans="1:25" ht="63.75" outlineLevel="4" x14ac:dyDescent="0.25">
      <c r="A790" s="19" t="s">
        <v>479</v>
      </c>
      <c r="B790" s="10"/>
      <c r="C790" s="10"/>
      <c r="D790" s="10"/>
      <c r="E790" s="18" t="s">
        <v>80</v>
      </c>
      <c r="F790" s="18" t="s">
        <v>90</v>
      </c>
      <c r="G790" s="18" t="s">
        <v>477</v>
      </c>
      <c r="H790" s="18"/>
      <c r="I790" s="10"/>
      <c r="J790" s="10"/>
      <c r="K790" s="8">
        <f>K791+K799</f>
        <v>7186876</v>
      </c>
      <c r="L790" s="8">
        <f t="shared" ref="L790:M790" si="259">L791+L799</f>
        <v>0</v>
      </c>
      <c r="M790" s="8">
        <f t="shared" si="259"/>
        <v>0</v>
      </c>
    </row>
    <row r="791" spans="1:25" outlineLevel="4" x14ac:dyDescent="0.25">
      <c r="A791" s="19" t="s">
        <v>312</v>
      </c>
      <c r="B791" s="10"/>
      <c r="C791" s="10"/>
      <c r="D791" s="10"/>
      <c r="E791" s="18" t="s">
        <v>80</v>
      </c>
      <c r="F791" s="18" t="s">
        <v>90</v>
      </c>
      <c r="G791" s="18" t="s">
        <v>477</v>
      </c>
      <c r="H791" s="18" t="s">
        <v>0</v>
      </c>
      <c r="I791" s="10"/>
      <c r="J791" s="10"/>
      <c r="K791" s="8">
        <f>K792</f>
        <v>1095025.03</v>
      </c>
      <c r="L791" s="8">
        <f t="shared" ref="L791:M791" si="260">L792</f>
        <v>0</v>
      </c>
      <c r="M791" s="8">
        <f t="shared" si="260"/>
        <v>0</v>
      </c>
    </row>
    <row r="792" spans="1:25" ht="89.25" outlineLevel="4" x14ac:dyDescent="0.25">
      <c r="A792" s="19" t="s">
        <v>216</v>
      </c>
      <c r="B792" s="10"/>
      <c r="C792" s="10"/>
      <c r="D792" s="10"/>
      <c r="E792" s="18" t="s">
        <v>80</v>
      </c>
      <c r="F792" s="18" t="s">
        <v>90</v>
      </c>
      <c r="G792" s="18" t="s">
        <v>477</v>
      </c>
      <c r="H792" s="18" t="s">
        <v>0</v>
      </c>
      <c r="I792" s="10">
        <v>81180</v>
      </c>
      <c r="J792" s="10"/>
      <c r="K792" s="8">
        <f>K793+K796</f>
        <v>1095025.03</v>
      </c>
      <c r="L792" s="8">
        <f t="shared" ref="L792:M792" si="261">L793+L796</f>
        <v>0</v>
      </c>
      <c r="M792" s="8">
        <f t="shared" si="261"/>
        <v>0</v>
      </c>
      <c r="N792" s="1">
        <v>27132.720000000001</v>
      </c>
      <c r="O792" s="1">
        <v>0</v>
      </c>
      <c r="P792" s="1">
        <v>0</v>
      </c>
    </row>
    <row r="793" spans="1:25" ht="38.25" outlineLevel="4" x14ac:dyDescent="0.25">
      <c r="A793" s="19" t="s">
        <v>164</v>
      </c>
      <c r="B793" s="10"/>
      <c r="C793" s="10"/>
      <c r="D793" s="10"/>
      <c r="E793" s="18" t="s">
        <v>80</v>
      </c>
      <c r="F793" s="18" t="s">
        <v>90</v>
      </c>
      <c r="G793" s="18" t="s">
        <v>477</v>
      </c>
      <c r="H793" s="18" t="s">
        <v>0</v>
      </c>
      <c r="I793" s="10">
        <v>81180</v>
      </c>
      <c r="J793" s="10">
        <v>200</v>
      </c>
      <c r="K793" s="8">
        <f>K794</f>
        <v>307627.68</v>
      </c>
      <c r="L793" s="8">
        <f t="shared" ref="L793:M794" si="262">L794</f>
        <v>0</v>
      </c>
      <c r="M793" s="8">
        <f t="shared" si="262"/>
        <v>0</v>
      </c>
      <c r="N793" s="1">
        <v>525539.76</v>
      </c>
      <c r="O793" s="1">
        <v>0</v>
      </c>
      <c r="P793" s="1">
        <v>0</v>
      </c>
    </row>
    <row r="794" spans="1:25" ht="51" outlineLevel="4" x14ac:dyDescent="0.25">
      <c r="A794" s="19" t="s">
        <v>165</v>
      </c>
      <c r="B794" s="10"/>
      <c r="C794" s="10"/>
      <c r="D794" s="10"/>
      <c r="E794" s="18" t="s">
        <v>80</v>
      </c>
      <c r="F794" s="18" t="s">
        <v>90</v>
      </c>
      <c r="G794" s="18" t="s">
        <v>477</v>
      </c>
      <c r="H794" s="18" t="s">
        <v>0</v>
      </c>
      <c r="I794" s="10">
        <v>81180</v>
      </c>
      <c r="J794" s="10">
        <v>240</v>
      </c>
      <c r="K794" s="8">
        <f>K795</f>
        <v>307627.68</v>
      </c>
      <c r="L794" s="8">
        <f t="shared" si="262"/>
        <v>0</v>
      </c>
      <c r="M794" s="8">
        <f t="shared" si="262"/>
        <v>0</v>
      </c>
      <c r="N794" s="1">
        <v>234724.87</v>
      </c>
      <c r="O794" s="1">
        <v>0</v>
      </c>
      <c r="P794" s="1">
        <v>0</v>
      </c>
    </row>
    <row r="795" spans="1:25" ht="25.5" outlineLevel="4" x14ac:dyDescent="0.25">
      <c r="A795" s="19" t="s">
        <v>166</v>
      </c>
      <c r="B795" s="10"/>
      <c r="C795" s="10"/>
      <c r="D795" s="10"/>
      <c r="E795" s="18" t="s">
        <v>80</v>
      </c>
      <c r="F795" s="18" t="s">
        <v>90</v>
      </c>
      <c r="G795" s="18" t="s">
        <v>477</v>
      </c>
      <c r="H795" s="18" t="s">
        <v>0</v>
      </c>
      <c r="I795" s="10">
        <v>81180</v>
      </c>
      <c r="J795" s="10">
        <v>244</v>
      </c>
      <c r="K795" s="1">
        <v>307627.68</v>
      </c>
      <c r="L795" s="1">
        <v>0</v>
      </c>
      <c r="M795" s="1">
        <v>0</v>
      </c>
      <c r="N795" s="4">
        <f>SUM(N792:N794)</f>
        <v>787397.35</v>
      </c>
    </row>
    <row r="796" spans="1:25" ht="38.25" outlineLevel="4" x14ac:dyDescent="0.25">
      <c r="A796" s="19" t="s">
        <v>208</v>
      </c>
      <c r="B796" s="10"/>
      <c r="C796" s="10"/>
      <c r="D796" s="10"/>
      <c r="E796" s="18" t="s">
        <v>80</v>
      </c>
      <c r="F796" s="18" t="s">
        <v>90</v>
      </c>
      <c r="G796" s="18" t="s">
        <v>477</v>
      </c>
      <c r="H796" s="18" t="s">
        <v>0</v>
      </c>
      <c r="I796" s="10">
        <v>81180</v>
      </c>
      <c r="J796" s="10">
        <v>600</v>
      </c>
      <c r="K796" s="8">
        <f>K797</f>
        <v>787397.35</v>
      </c>
      <c r="L796" s="8">
        <f t="shared" ref="L796:M797" si="263">L797</f>
        <v>0</v>
      </c>
      <c r="M796" s="8">
        <f t="shared" si="263"/>
        <v>0</v>
      </c>
    </row>
    <row r="797" spans="1:25" ht="25.5" outlineLevel="4" x14ac:dyDescent="0.25">
      <c r="A797" s="19" t="s">
        <v>209</v>
      </c>
      <c r="B797" s="10"/>
      <c r="C797" s="10"/>
      <c r="D797" s="10"/>
      <c r="E797" s="18" t="s">
        <v>80</v>
      </c>
      <c r="F797" s="18" t="s">
        <v>90</v>
      </c>
      <c r="G797" s="18" t="s">
        <v>477</v>
      </c>
      <c r="H797" s="18" t="s">
        <v>0</v>
      </c>
      <c r="I797" s="10">
        <v>81180</v>
      </c>
      <c r="J797" s="10">
        <v>610</v>
      </c>
      <c r="K797" s="8">
        <f>K798</f>
        <v>787397.35</v>
      </c>
      <c r="L797" s="8">
        <f t="shared" si="263"/>
        <v>0</v>
      </c>
      <c r="M797" s="8">
        <f t="shared" si="263"/>
        <v>0</v>
      </c>
    </row>
    <row r="798" spans="1:25" ht="25.5" outlineLevel="4" x14ac:dyDescent="0.25">
      <c r="A798" s="19" t="s">
        <v>218</v>
      </c>
      <c r="B798" s="10"/>
      <c r="C798" s="10"/>
      <c r="D798" s="10"/>
      <c r="E798" s="18" t="s">
        <v>80</v>
      </c>
      <c r="F798" s="18" t="s">
        <v>90</v>
      </c>
      <c r="G798" s="18" t="s">
        <v>477</v>
      </c>
      <c r="H798" s="18" t="s">
        <v>0</v>
      </c>
      <c r="I798" s="10">
        <v>81180</v>
      </c>
      <c r="J798" s="10">
        <v>612</v>
      </c>
      <c r="K798" s="8">
        <v>787397.35</v>
      </c>
      <c r="L798" s="8">
        <v>0</v>
      </c>
      <c r="M798" s="8">
        <v>0</v>
      </c>
      <c r="N798" s="1"/>
      <c r="O798" s="1"/>
      <c r="P798" s="1"/>
      <c r="W798" s="4">
        <v>27132.720000000001</v>
      </c>
      <c r="X798" s="4">
        <v>525539.76</v>
      </c>
      <c r="Y798" s="4">
        <v>234724.87</v>
      </c>
    </row>
    <row r="799" spans="1:25" ht="25.5" outlineLevel="4" x14ac:dyDescent="0.25">
      <c r="A799" s="19" t="s">
        <v>353</v>
      </c>
      <c r="B799" s="10"/>
      <c r="C799" s="10"/>
      <c r="D799" s="10"/>
      <c r="E799" s="18" t="s">
        <v>80</v>
      </c>
      <c r="F799" s="18" t="s">
        <v>90</v>
      </c>
      <c r="G799" s="18" t="s">
        <v>477</v>
      </c>
      <c r="H799" s="18" t="s">
        <v>65</v>
      </c>
      <c r="I799" s="10"/>
      <c r="J799" s="10"/>
      <c r="K799" s="8">
        <f>K800</f>
        <v>6091850.9699999997</v>
      </c>
      <c r="L799" s="8">
        <f t="shared" ref="L799:M801" si="264">L800</f>
        <v>0</v>
      </c>
      <c r="M799" s="8">
        <f t="shared" si="264"/>
        <v>0</v>
      </c>
      <c r="N799" s="1">
        <v>1798187.08</v>
      </c>
      <c r="O799" s="1">
        <v>0</v>
      </c>
      <c r="P799" s="1">
        <v>0</v>
      </c>
    </row>
    <row r="800" spans="1:25" ht="38.25" outlineLevel="4" x14ac:dyDescent="0.25">
      <c r="A800" s="19" t="s">
        <v>208</v>
      </c>
      <c r="B800" s="10"/>
      <c r="C800" s="10"/>
      <c r="D800" s="10"/>
      <c r="E800" s="18" t="s">
        <v>80</v>
      </c>
      <c r="F800" s="18" t="s">
        <v>90</v>
      </c>
      <c r="G800" s="18" t="s">
        <v>477</v>
      </c>
      <c r="H800" s="18" t="s">
        <v>65</v>
      </c>
      <c r="I800" s="10">
        <v>81180</v>
      </c>
      <c r="J800" s="10">
        <v>600</v>
      </c>
      <c r="K800" s="8">
        <f>K801</f>
        <v>6091850.9699999997</v>
      </c>
      <c r="L800" s="8">
        <f t="shared" si="264"/>
        <v>0</v>
      </c>
      <c r="M800" s="8">
        <f t="shared" si="264"/>
        <v>0</v>
      </c>
      <c r="N800" s="1">
        <v>3297111.96</v>
      </c>
      <c r="O800" s="1">
        <v>0</v>
      </c>
      <c r="P800" s="1">
        <v>0</v>
      </c>
    </row>
    <row r="801" spans="1:26" ht="25.5" outlineLevel="4" x14ac:dyDescent="0.25">
      <c r="A801" s="19" t="s">
        <v>209</v>
      </c>
      <c r="B801" s="10"/>
      <c r="C801" s="10"/>
      <c r="D801" s="10"/>
      <c r="E801" s="18" t="s">
        <v>80</v>
      </c>
      <c r="F801" s="18" t="s">
        <v>90</v>
      </c>
      <c r="G801" s="18" t="s">
        <v>477</v>
      </c>
      <c r="H801" s="18" t="s">
        <v>65</v>
      </c>
      <c r="I801" s="10">
        <v>81180</v>
      </c>
      <c r="J801" s="10">
        <v>610</v>
      </c>
      <c r="K801" s="8">
        <f>K802</f>
        <v>6091850.9699999997</v>
      </c>
      <c r="L801" s="8">
        <f t="shared" si="264"/>
        <v>0</v>
      </c>
      <c r="M801" s="8">
        <f t="shared" si="264"/>
        <v>0</v>
      </c>
      <c r="N801" s="1">
        <v>1738816.56</v>
      </c>
      <c r="O801" s="1">
        <v>0</v>
      </c>
      <c r="P801" s="1">
        <v>0</v>
      </c>
    </row>
    <row r="802" spans="1:26" ht="25.5" outlineLevel="4" x14ac:dyDescent="0.25">
      <c r="A802" s="19" t="s">
        <v>218</v>
      </c>
      <c r="B802" s="10"/>
      <c r="C802" s="10"/>
      <c r="D802" s="10"/>
      <c r="E802" s="18" t="s">
        <v>80</v>
      </c>
      <c r="F802" s="18" t="s">
        <v>90</v>
      </c>
      <c r="G802" s="18" t="s">
        <v>477</v>
      </c>
      <c r="H802" s="18" t="s">
        <v>65</v>
      </c>
      <c r="I802" s="10">
        <v>81180</v>
      </c>
      <c r="J802" s="10">
        <v>612</v>
      </c>
      <c r="K802" s="8">
        <v>6091850.9699999997</v>
      </c>
      <c r="L802" s="8">
        <v>0</v>
      </c>
      <c r="M802" s="8">
        <v>0</v>
      </c>
      <c r="N802" s="1">
        <v>14544.6</v>
      </c>
      <c r="O802" s="1">
        <v>0</v>
      </c>
      <c r="P802" s="1">
        <v>0</v>
      </c>
      <c r="W802" s="4">
        <v>1041377.85</v>
      </c>
      <c r="X802" s="4">
        <v>3297111.96</v>
      </c>
      <c r="Y802" s="4">
        <v>1738816.56</v>
      </c>
      <c r="Z802" s="4">
        <v>14544.6</v>
      </c>
    </row>
    <row r="803" spans="1:26" hidden="1" outlineLevel="4" x14ac:dyDescent="0.25">
      <c r="A803" s="17" t="s">
        <v>448</v>
      </c>
      <c r="B803" s="10"/>
      <c r="C803" s="10"/>
      <c r="D803" s="10"/>
      <c r="E803" s="18" t="s">
        <v>86</v>
      </c>
      <c r="F803" s="18"/>
      <c r="G803" s="18"/>
      <c r="H803" s="18"/>
      <c r="I803" s="10"/>
      <c r="J803" s="10"/>
      <c r="K803" s="8">
        <f>K804+K810+K816+K822</f>
        <v>0</v>
      </c>
      <c r="L803" s="8">
        <f>L804+L810+L816+L822</f>
        <v>0</v>
      </c>
      <c r="M803" s="8">
        <f>M804+M810+M816+M822</f>
        <v>0</v>
      </c>
      <c r="N803" s="1"/>
      <c r="O803" s="1"/>
      <c r="P803" s="1"/>
    </row>
    <row r="804" spans="1:26" hidden="1" outlineLevel="4" x14ac:dyDescent="0.25">
      <c r="A804" s="17" t="s">
        <v>312</v>
      </c>
      <c r="B804" s="10"/>
      <c r="C804" s="10"/>
      <c r="D804" s="10"/>
      <c r="E804" s="18" t="s">
        <v>86</v>
      </c>
      <c r="F804" s="18" t="s">
        <v>88</v>
      </c>
      <c r="G804" s="18" t="s">
        <v>73</v>
      </c>
      <c r="H804" s="18" t="s">
        <v>0</v>
      </c>
      <c r="I804" s="10"/>
      <c r="J804" s="10"/>
      <c r="K804" s="8">
        <f t="shared" ref="K804:M806" si="265">K805</f>
        <v>0</v>
      </c>
      <c r="L804" s="8">
        <f t="shared" si="265"/>
        <v>0</v>
      </c>
      <c r="M804" s="8">
        <f t="shared" si="265"/>
        <v>0</v>
      </c>
      <c r="N804" s="1">
        <f>SUM(N799:N803)</f>
        <v>6848660.1999999993</v>
      </c>
      <c r="O804" s="1"/>
      <c r="P804" s="1"/>
    </row>
    <row r="805" spans="1:26" ht="51" hidden="1" outlineLevel="4" x14ac:dyDescent="0.25">
      <c r="A805" s="17" t="s">
        <v>23</v>
      </c>
      <c r="B805" s="10"/>
      <c r="C805" s="10"/>
      <c r="D805" s="10"/>
      <c r="E805" s="18" t="s">
        <v>86</v>
      </c>
      <c r="F805" s="18" t="s">
        <v>88</v>
      </c>
      <c r="G805" s="18" t="s">
        <v>73</v>
      </c>
      <c r="H805" s="18" t="s">
        <v>0</v>
      </c>
      <c r="I805" s="10">
        <v>55490</v>
      </c>
      <c r="J805" s="10"/>
      <c r="K805" s="8">
        <f t="shared" si="265"/>
        <v>0</v>
      </c>
      <c r="L805" s="8">
        <f t="shared" si="265"/>
        <v>0</v>
      </c>
      <c r="M805" s="8">
        <f t="shared" si="265"/>
        <v>0</v>
      </c>
    </row>
    <row r="806" spans="1:26" ht="89.25" hidden="1" outlineLevel="4" x14ac:dyDescent="0.25">
      <c r="A806" s="17" t="s">
        <v>1</v>
      </c>
      <c r="B806" s="10"/>
      <c r="C806" s="10"/>
      <c r="D806" s="10"/>
      <c r="E806" s="18" t="s">
        <v>86</v>
      </c>
      <c r="F806" s="18" t="s">
        <v>88</v>
      </c>
      <c r="G806" s="18" t="s">
        <v>73</v>
      </c>
      <c r="H806" s="18" t="s">
        <v>0</v>
      </c>
      <c r="I806" s="10">
        <v>55490</v>
      </c>
      <c r="J806" s="10">
        <v>100</v>
      </c>
      <c r="K806" s="8">
        <f t="shared" si="265"/>
        <v>0</v>
      </c>
      <c r="L806" s="8">
        <f t="shared" si="265"/>
        <v>0</v>
      </c>
      <c r="M806" s="8">
        <f t="shared" si="265"/>
        <v>0</v>
      </c>
    </row>
    <row r="807" spans="1:26" ht="38.25" hidden="1" outlineLevel="4" x14ac:dyDescent="0.25">
      <c r="A807" s="17" t="s">
        <v>3</v>
      </c>
      <c r="B807" s="10"/>
      <c r="C807" s="10"/>
      <c r="D807" s="10"/>
      <c r="E807" s="18" t="s">
        <v>86</v>
      </c>
      <c r="F807" s="18" t="s">
        <v>88</v>
      </c>
      <c r="G807" s="18" t="s">
        <v>73</v>
      </c>
      <c r="H807" s="18" t="s">
        <v>0</v>
      </c>
      <c r="I807" s="10">
        <v>55490</v>
      </c>
      <c r="J807" s="10">
        <v>120</v>
      </c>
      <c r="K807" s="8">
        <f>K808+K809</f>
        <v>0</v>
      </c>
      <c r="L807" s="8">
        <f>L808+L809</f>
        <v>0</v>
      </c>
      <c r="M807" s="8">
        <f>M808+M809</f>
        <v>0</v>
      </c>
    </row>
    <row r="808" spans="1:26" ht="38.25" hidden="1" outlineLevel="4" x14ac:dyDescent="0.25">
      <c r="A808" s="17" t="s">
        <v>5</v>
      </c>
      <c r="B808" s="10"/>
      <c r="C808" s="10"/>
      <c r="D808" s="10"/>
      <c r="E808" s="18" t="s">
        <v>86</v>
      </c>
      <c r="F808" s="18" t="s">
        <v>88</v>
      </c>
      <c r="G808" s="18" t="s">
        <v>73</v>
      </c>
      <c r="H808" s="18" t="s">
        <v>0</v>
      </c>
      <c r="I808" s="10">
        <v>55490</v>
      </c>
      <c r="J808" s="10">
        <v>121</v>
      </c>
      <c r="K808" s="8">
        <v>0</v>
      </c>
      <c r="L808" s="8">
        <v>0</v>
      </c>
      <c r="M808" s="8">
        <v>0</v>
      </c>
    </row>
    <row r="809" spans="1:26" ht="63.75" hidden="1" outlineLevel="4" x14ac:dyDescent="0.25">
      <c r="A809" s="17" t="s">
        <v>9</v>
      </c>
      <c r="B809" s="10"/>
      <c r="C809" s="10"/>
      <c r="D809" s="10"/>
      <c r="E809" s="18" t="s">
        <v>86</v>
      </c>
      <c r="F809" s="18" t="s">
        <v>88</v>
      </c>
      <c r="G809" s="18" t="s">
        <v>73</v>
      </c>
      <c r="H809" s="18" t="s">
        <v>0</v>
      </c>
      <c r="I809" s="10">
        <v>55490</v>
      </c>
      <c r="J809" s="10">
        <v>129</v>
      </c>
      <c r="K809" s="8">
        <v>0</v>
      </c>
      <c r="L809" s="8">
        <v>0</v>
      </c>
      <c r="M809" s="8">
        <v>0</v>
      </c>
    </row>
    <row r="810" spans="1:26" ht="25.5" hidden="1" outlineLevel="4" x14ac:dyDescent="0.25">
      <c r="A810" s="19" t="s">
        <v>350</v>
      </c>
      <c r="B810" s="10"/>
      <c r="C810" s="10"/>
      <c r="D810" s="10"/>
      <c r="E810" s="18" t="s">
        <v>86</v>
      </c>
      <c r="F810" s="18" t="s">
        <v>88</v>
      </c>
      <c r="G810" s="18" t="s">
        <v>73</v>
      </c>
      <c r="H810" s="18" t="s">
        <v>59</v>
      </c>
      <c r="I810" s="10"/>
      <c r="J810" s="10"/>
      <c r="K810" s="8">
        <f t="shared" ref="K810:M812" si="266">K811</f>
        <v>0</v>
      </c>
      <c r="L810" s="8">
        <f t="shared" si="266"/>
        <v>0</v>
      </c>
      <c r="M810" s="8">
        <f t="shared" si="266"/>
        <v>0</v>
      </c>
    </row>
    <row r="811" spans="1:26" ht="51" hidden="1" outlineLevel="4" x14ac:dyDescent="0.25">
      <c r="A811" s="17" t="s">
        <v>23</v>
      </c>
      <c r="B811" s="10"/>
      <c r="C811" s="10"/>
      <c r="D811" s="10"/>
      <c r="E811" s="18" t="s">
        <v>86</v>
      </c>
      <c r="F811" s="18" t="s">
        <v>88</v>
      </c>
      <c r="G811" s="18" t="s">
        <v>73</v>
      </c>
      <c r="H811" s="18" t="s">
        <v>59</v>
      </c>
      <c r="I811" s="10">
        <v>55490</v>
      </c>
      <c r="J811" s="10"/>
      <c r="K811" s="8">
        <f t="shared" si="266"/>
        <v>0</v>
      </c>
      <c r="L811" s="8">
        <f t="shared" si="266"/>
        <v>0</v>
      </c>
      <c r="M811" s="8">
        <f t="shared" si="266"/>
        <v>0</v>
      </c>
    </row>
    <row r="812" spans="1:26" ht="89.25" hidden="1" outlineLevel="4" x14ac:dyDescent="0.25">
      <c r="A812" s="17" t="s">
        <v>1</v>
      </c>
      <c r="B812" s="10"/>
      <c r="C812" s="10"/>
      <c r="D812" s="10"/>
      <c r="E812" s="18" t="s">
        <v>86</v>
      </c>
      <c r="F812" s="18" t="s">
        <v>88</v>
      </c>
      <c r="G812" s="18" t="s">
        <v>73</v>
      </c>
      <c r="H812" s="18" t="s">
        <v>59</v>
      </c>
      <c r="I812" s="10">
        <v>55490</v>
      </c>
      <c r="J812" s="10">
        <v>100</v>
      </c>
      <c r="K812" s="8">
        <f t="shared" si="266"/>
        <v>0</v>
      </c>
      <c r="L812" s="8">
        <f t="shared" si="266"/>
        <v>0</v>
      </c>
      <c r="M812" s="8">
        <f t="shared" si="266"/>
        <v>0</v>
      </c>
    </row>
    <row r="813" spans="1:26" ht="38.25" hidden="1" outlineLevel="4" x14ac:dyDescent="0.25">
      <c r="A813" s="17" t="s">
        <v>3</v>
      </c>
      <c r="B813" s="10"/>
      <c r="C813" s="10"/>
      <c r="D813" s="10"/>
      <c r="E813" s="18" t="s">
        <v>86</v>
      </c>
      <c r="F813" s="18" t="s">
        <v>88</v>
      </c>
      <c r="G813" s="18" t="s">
        <v>73</v>
      </c>
      <c r="H813" s="18" t="s">
        <v>59</v>
      </c>
      <c r="I813" s="10">
        <v>55490</v>
      </c>
      <c r="J813" s="10">
        <v>120</v>
      </c>
      <c r="K813" s="8">
        <f>K814+K815</f>
        <v>0</v>
      </c>
      <c r="L813" s="8">
        <f>L814+L815</f>
        <v>0</v>
      </c>
      <c r="M813" s="8">
        <f>M814+M815</f>
        <v>0</v>
      </c>
    </row>
    <row r="814" spans="1:26" ht="38.25" hidden="1" outlineLevel="4" x14ac:dyDescent="0.25">
      <c r="A814" s="17" t="s">
        <v>5</v>
      </c>
      <c r="B814" s="10"/>
      <c r="C814" s="10"/>
      <c r="D814" s="10"/>
      <c r="E814" s="18" t="s">
        <v>86</v>
      </c>
      <c r="F814" s="18" t="s">
        <v>88</v>
      </c>
      <c r="G814" s="18" t="s">
        <v>73</v>
      </c>
      <c r="H814" s="18" t="s">
        <v>59</v>
      </c>
      <c r="I814" s="10">
        <v>55490</v>
      </c>
      <c r="J814" s="10">
        <v>121</v>
      </c>
      <c r="K814" s="8">
        <v>0</v>
      </c>
      <c r="L814" s="8">
        <v>0</v>
      </c>
      <c r="M814" s="8">
        <v>0</v>
      </c>
    </row>
    <row r="815" spans="1:26" ht="63.75" hidden="1" outlineLevel="4" x14ac:dyDescent="0.25">
      <c r="A815" s="17" t="s">
        <v>9</v>
      </c>
      <c r="B815" s="10"/>
      <c r="C815" s="10"/>
      <c r="D815" s="10"/>
      <c r="E815" s="18" t="s">
        <v>86</v>
      </c>
      <c r="F815" s="18" t="s">
        <v>88</v>
      </c>
      <c r="G815" s="18" t="s">
        <v>73</v>
      </c>
      <c r="H815" s="18" t="s">
        <v>59</v>
      </c>
      <c r="I815" s="10">
        <v>55490</v>
      </c>
      <c r="J815" s="10">
        <v>129</v>
      </c>
      <c r="K815" s="8">
        <v>0</v>
      </c>
      <c r="L815" s="8">
        <v>0</v>
      </c>
      <c r="M815" s="8">
        <v>0</v>
      </c>
    </row>
    <row r="816" spans="1:26" ht="25.5" hidden="1" outlineLevel="4" x14ac:dyDescent="0.25">
      <c r="A816" s="19" t="s">
        <v>353</v>
      </c>
      <c r="B816" s="10"/>
      <c r="C816" s="10"/>
      <c r="D816" s="10"/>
      <c r="E816" s="18" t="s">
        <v>86</v>
      </c>
      <c r="F816" s="18" t="s">
        <v>88</v>
      </c>
      <c r="G816" s="18" t="s">
        <v>73</v>
      </c>
      <c r="H816" s="18" t="s">
        <v>65</v>
      </c>
      <c r="I816" s="10"/>
      <c r="J816" s="10"/>
      <c r="K816" s="8">
        <f t="shared" ref="K816:M818" si="267">K817</f>
        <v>0</v>
      </c>
      <c r="L816" s="8">
        <f t="shared" si="267"/>
        <v>0</v>
      </c>
      <c r="M816" s="8">
        <f t="shared" si="267"/>
        <v>0</v>
      </c>
    </row>
    <row r="817" spans="1:13" ht="51" hidden="1" outlineLevel="4" x14ac:dyDescent="0.25">
      <c r="A817" s="17" t="s">
        <v>23</v>
      </c>
      <c r="B817" s="10"/>
      <c r="C817" s="10"/>
      <c r="D817" s="10"/>
      <c r="E817" s="18" t="s">
        <v>86</v>
      </c>
      <c r="F817" s="18" t="s">
        <v>88</v>
      </c>
      <c r="G817" s="18" t="s">
        <v>73</v>
      </c>
      <c r="H817" s="18" t="s">
        <v>65</v>
      </c>
      <c r="I817" s="10">
        <v>55490</v>
      </c>
      <c r="J817" s="10"/>
      <c r="K817" s="8">
        <f t="shared" si="267"/>
        <v>0</v>
      </c>
      <c r="L817" s="8">
        <f t="shared" si="267"/>
        <v>0</v>
      </c>
      <c r="M817" s="8">
        <f t="shared" si="267"/>
        <v>0</v>
      </c>
    </row>
    <row r="818" spans="1:13" ht="89.25" hidden="1" outlineLevel="4" x14ac:dyDescent="0.25">
      <c r="A818" s="17" t="s">
        <v>1</v>
      </c>
      <c r="B818" s="10"/>
      <c r="C818" s="10"/>
      <c r="D818" s="10"/>
      <c r="E818" s="18" t="s">
        <v>86</v>
      </c>
      <c r="F818" s="18" t="s">
        <v>88</v>
      </c>
      <c r="G818" s="18" t="s">
        <v>73</v>
      </c>
      <c r="H818" s="18" t="s">
        <v>65</v>
      </c>
      <c r="I818" s="10">
        <v>55490</v>
      </c>
      <c r="J818" s="10">
        <v>100</v>
      </c>
      <c r="K818" s="8">
        <f t="shared" si="267"/>
        <v>0</v>
      </c>
      <c r="L818" s="8">
        <f t="shared" si="267"/>
        <v>0</v>
      </c>
      <c r="M818" s="8">
        <f t="shared" si="267"/>
        <v>0</v>
      </c>
    </row>
    <row r="819" spans="1:13" ht="38.25" hidden="1" outlineLevel="4" x14ac:dyDescent="0.25">
      <c r="A819" s="17" t="s">
        <v>3</v>
      </c>
      <c r="B819" s="10"/>
      <c r="C819" s="10"/>
      <c r="D819" s="10"/>
      <c r="E819" s="18" t="s">
        <v>86</v>
      </c>
      <c r="F819" s="18" t="s">
        <v>88</v>
      </c>
      <c r="G819" s="18" t="s">
        <v>73</v>
      </c>
      <c r="H819" s="18" t="s">
        <v>65</v>
      </c>
      <c r="I819" s="10">
        <v>55490</v>
      </c>
      <c r="J819" s="10">
        <v>120</v>
      </c>
      <c r="K819" s="8">
        <f>K820+K821</f>
        <v>0</v>
      </c>
      <c r="L819" s="8">
        <f>L820+L821</f>
        <v>0</v>
      </c>
      <c r="M819" s="8">
        <f>M820+M821</f>
        <v>0</v>
      </c>
    </row>
    <row r="820" spans="1:13" ht="38.25" hidden="1" outlineLevel="4" x14ac:dyDescent="0.25">
      <c r="A820" s="17" t="s">
        <v>5</v>
      </c>
      <c r="B820" s="10"/>
      <c r="C820" s="10"/>
      <c r="D820" s="10"/>
      <c r="E820" s="18" t="s">
        <v>86</v>
      </c>
      <c r="F820" s="18" t="s">
        <v>88</v>
      </c>
      <c r="G820" s="18" t="s">
        <v>73</v>
      </c>
      <c r="H820" s="18" t="s">
        <v>65</v>
      </c>
      <c r="I820" s="10">
        <v>55490</v>
      </c>
      <c r="J820" s="10">
        <v>121</v>
      </c>
      <c r="K820" s="8">
        <v>0</v>
      </c>
      <c r="L820" s="8">
        <v>0</v>
      </c>
      <c r="M820" s="8">
        <v>0</v>
      </c>
    </row>
    <row r="821" spans="1:13" ht="63.75" hidden="1" outlineLevel="4" x14ac:dyDescent="0.25">
      <c r="A821" s="17" t="s">
        <v>9</v>
      </c>
      <c r="B821" s="10"/>
      <c r="C821" s="10"/>
      <c r="D821" s="10"/>
      <c r="E821" s="18" t="s">
        <v>86</v>
      </c>
      <c r="F821" s="18" t="s">
        <v>88</v>
      </c>
      <c r="G821" s="18" t="s">
        <v>73</v>
      </c>
      <c r="H821" s="18" t="s">
        <v>65</v>
      </c>
      <c r="I821" s="10">
        <v>55490</v>
      </c>
      <c r="J821" s="10">
        <v>129</v>
      </c>
      <c r="K821" s="8">
        <v>0</v>
      </c>
      <c r="L821" s="8">
        <v>0</v>
      </c>
      <c r="M821" s="8">
        <v>0</v>
      </c>
    </row>
    <row r="822" spans="1:13" ht="25.5" hidden="1" outlineLevel="4" x14ac:dyDescent="0.25">
      <c r="A822" s="19" t="s">
        <v>354</v>
      </c>
      <c r="B822" s="10"/>
      <c r="C822" s="10"/>
      <c r="D822" s="10"/>
      <c r="E822" s="18" t="s">
        <v>86</v>
      </c>
      <c r="F822" s="18" t="s">
        <v>88</v>
      </c>
      <c r="G822" s="18" t="s">
        <v>73</v>
      </c>
      <c r="H822" s="18" t="s">
        <v>69</v>
      </c>
      <c r="I822" s="10"/>
      <c r="J822" s="10"/>
      <c r="K822" s="8">
        <f t="shared" ref="K822:M824" si="268">K823</f>
        <v>0</v>
      </c>
      <c r="L822" s="8">
        <f t="shared" si="268"/>
        <v>0</v>
      </c>
      <c r="M822" s="8">
        <f t="shared" si="268"/>
        <v>0</v>
      </c>
    </row>
    <row r="823" spans="1:13" ht="51" hidden="1" outlineLevel="4" x14ac:dyDescent="0.25">
      <c r="A823" s="17" t="s">
        <v>23</v>
      </c>
      <c r="B823" s="10"/>
      <c r="C823" s="10"/>
      <c r="D823" s="10"/>
      <c r="E823" s="18" t="s">
        <v>86</v>
      </c>
      <c r="F823" s="18" t="s">
        <v>88</v>
      </c>
      <c r="G823" s="18" t="s">
        <v>73</v>
      </c>
      <c r="H823" s="18" t="s">
        <v>69</v>
      </c>
      <c r="I823" s="10">
        <v>55490</v>
      </c>
      <c r="J823" s="10"/>
      <c r="K823" s="8">
        <f t="shared" si="268"/>
        <v>0</v>
      </c>
      <c r="L823" s="8">
        <f t="shared" si="268"/>
        <v>0</v>
      </c>
      <c r="M823" s="8">
        <f t="shared" si="268"/>
        <v>0</v>
      </c>
    </row>
    <row r="824" spans="1:13" ht="89.25" hidden="1" outlineLevel="4" x14ac:dyDescent="0.25">
      <c r="A824" s="17" t="s">
        <v>1</v>
      </c>
      <c r="B824" s="10"/>
      <c r="C824" s="10"/>
      <c r="D824" s="10"/>
      <c r="E824" s="18" t="s">
        <v>86</v>
      </c>
      <c r="F824" s="18" t="s">
        <v>88</v>
      </c>
      <c r="G824" s="18" t="s">
        <v>73</v>
      </c>
      <c r="H824" s="18" t="s">
        <v>69</v>
      </c>
      <c r="I824" s="10">
        <v>55490</v>
      </c>
      <c r="J824" s="10">
        <v>100</v>
      </c>
      <c r="K824" s="8">
        <f t="shared" si="268"/>
        <v>0</v>
      </c>
      <c r="L824" s="8">
        <f t="shared" si="268"/>
        <v>0</v>
      </c>
      <c r="M824" s="8">
        <f t="shared" si="268"/>
        <v>0</v>
      </c>
    </row>
    <row r="825" spans="1:13" ht="38.25" hidden="1" outlineLevel="4" x14ac:dyDescent="0.25">
      <c r="A825" s="17" t="s">
        <v>3</v>
      </c>
      <c r="B825" s="10"/>
      <c r="C825" s="10"/>
      <c r="D825" s="10"/>
      <c r="E825" s="18" t="s">
        <v>86</v>
      </c>
      <c r="F825" s="18" t="s">
        <v>88</v>
      </c>
      <c r="G825" s="18" t="s">
        <v>73</v>
      </c>
      <c r="H825" s="18" t="s">
        <v>69</v>
      </c>
      <c r="I825" s="10">
        <v>55490</v>
      </c>
      <c r="J825" s="10">
        <v>120</v>
      </c>
      <c r="K825" s="8">
        <f>K826+K827</f>
        <v>0</v>
      </c>
      <c r="L825" s="8">
        <f>L826+L827</f>
        <v>0</v>
      </c>
      <c r="M825" s="8">
        <f>M826+M827</f>
        <v>0</v>
      </c>
    </row>
    <row r="826" spans="1:13" ht="38.25" hidden="1" outlineLevel="4" x14ac:dyDescent="0.25">
      <c r="A826" s="17" t="s">
        <v>5</v>
      </c>
      <c r="B826" s="10"/>
      <c r="C826" s="10"/>
      <c r="D826" s="10"/>
      <c r="E826" s="18" t="s">
        <v>86</v>
      </c>
      <c r="F826" s="18" t="s">
        <v>88</v>
      </c>
      <c r="G826" s="18" t="s">
        <v>73</v>
      </c>
      <c r="H826" s="18" t="s">
        <v>69</v>
      </c>
      <c r="I826" s="10">
        <v>55490</v>
      </c>
      <c r="J826" s="10">
        <v>121</v>
      </c>
      <c r="K826" s="8">
        <v>0</v>
      </c>
      <c r="L826" s="8">
        <v>0</v>
      </c>
      <c r="M826" s="8">
        <v>0</v>
      </c>
    </row>
    <row r="827" spans="1:13" ht="63.75" hidden="1" outlineLevel="4" x14ac:dyDescent="0.25">
      <c r="A827" s="17" t="s">
        <v>9</v>
      </c>
      <c r="B827" s="10"/>
      <c r="C827" s="10"/>
      <c r="D827" s="10"/>
      <c r="E827" s="18" t="s">
        <v>86</v>
      </c>
      <c r="F827" s="18" t="s">
        <v>88</v>
      </c>
      <c r="G827" s="18" t="s">
        <v>73</v>
      </c>
      <c r="H827" s="18" t="s">
        <v>69</v>
      </c>
      <c r="I827" s="10">
        <v>55490</v>
      </c>
      <c r="J827" s="10">
        <v>129</v>
      </c>
      <c r="K827" s="8">
        <v>0</v>
      </c>
      <c r="L827" s="8">
        <v>0</v>
      </c>
      <c r="M827" s="8">
        <v>0</v>
      </c>
    </row>
    <row r="828" spans="1:13" outlineLevel="4" x14ac:dyDescent="0.25">
      <c r="A828" s="17" t="s">
        <v>448</v>
      </c>
      <c r="B828" s="10"/>
      <c r="C828" s="10"/>
      <c r="D828" s="10"/>
      <c r="E828" s="18" t="s">
        <v>87</v>
      </c>
      <c r="F828" s="18"/>
      <c r="G828" s="18"/>
      <c r="H828" s="18"/>
      <c r="I828" s="10"/>
      <c r="J828" s="10"/>
      <c r="K828" s="8">
        <f t="shared" ref="K828:M828" si="269">K829+K836+K841+K851+K858+K871+K875</f>
        <v>8521164.5199999996</v>
      </c>
      <c r="L828" s="8">
        <f t="shared" si="269"/>
        <v>22766195.59</v>
      </c>
      <c r="M828" s="8">
        <f t="shared" si="269"/>
        <v>37545394.879999995</v>
      </c>
    </row>
    <row r="829" spans="1:13" ht="25.5" outlineLevel="4" x14ac:dyDescent="0.25">
      <c r="A829" s="19" t="s">
        <v>352</v>
      </c>
      <c r="B829" s="10" t="s">
        <v>64</v>
      </c>
      <c r="C829" s="10" t="s">
        <v>182</v>
      </c>
      <c r="D829" s="10" t="s">
        <v>139</v>
      </c>
      <c r="E829" s="18" t="s">
        <v>87</v>
      </c>
      <c r="F829" s="18" t="s">
        <v>88</v>
      </c>
      <c r="G829" s="18" t="s">
        <v>73</v>
      </c>
      <c r="H829" s="18" t="s">
        <v>64</v>
      </c>
      <c r="I829" s="9"/>
      <c r="J829" s="9"/>
      <c r="K829" s="8">
        <f t="shared" ref="K829:M831" si="270">K830</f>
        <v>2375402.38</v>
      </c>
      <c r="L829" s="8">
        <f t="shared" si="270"/>
        <v>2490016.08</v>
      </c>
      <c r="M829" s="8">
        <f t="shared" si="270"/>
        <v>2584356.9299999997</v>
      </c>
    </row>
    <row r="830" spans="1:13" ht="38.25" outlineLevel="4" x14ac:dyDescent="0.25">
      <c r="A830" s="19" t="s">
        <v>183</v>
      </c>
      <c r="B830" s="10" t="s">
        <v>64</v>
      </c>
      <c r="C830" s="10" t="s">
        <v>184</v>
      </c>
      <c r="D830" s="10" t="s">
        <v>139</v>
      </c>
      <c r="E830" s="18" t="s">
        <v>87</v>
      </c>
      <c r="F830" s="18" t="s">
        <v>88</v>
      </c>
      <c r="G830" s="18" t="s">
        <v>73</v>
      </c>
      <c r="H830" s="18" t="s">
        <v>64</v>
      </c>
      <c r="I830" s="10">
        <v>80030</v>
      </c>
      <c r="J830" s="10"/>
      <c r="K830" s="8">
        <f t="shared" si="270"/>
        <v>2375402.38</v>
      </c>
      <c r="L830" s="8">
        <f t="shared" si="270"/>
        <v>2490016.08</v>
      </c>
      <c r="M830" s="8">
        <f t="shared" si="270"/>
        <v>2584356.9299999997</v>
      </c>
    </row>
    <row r="831" spans="1:13" ht="89.25" outlineLevel="4" x14ac:dyDescent="0.25">
      <c r="A831" s="19" t="s">
        <v>185</v>
      </c>
      <c r="B831" s="10" t="s">
        <v>64</v>
      </c>
      <c r="C831" s="10" t="s">
        <v>184</v>
      </c>
      <c r="D831" s="10" t="s">
        <v>2</v>
      </c>
      <c r="E831" s="18" t="s">
        <v>87</v>
      </c>
      <c r="F831" s="18" t="s">
        <v>88</v>
      </c>
      <c r="G831" s="18" t="s">
        <v>73</v>
      </c>
      <c r="H831" s="18" t="s">
        <v>64</v>
      </c>
      <c r="I831" s="10">
        <v>80030</v>
      </c>
      <c r="J831" s="10" t="s">
        <v>2</v>
      </c>
      <c r="K831" s="8">
        <f t="shared" si="270"/>
        <v>2375402.38</v>
      </c>
      <c r="L831" s="8">
        <f t="shared" si="270"/>
        <v>2490016.08</v>
      </c>
      <c r="M831" s="8">
        <f t="shared" si="270"/>
        <v>2584356.9299999997</v>
      </c>
    </row>
    <row r="832" spans="1:13" ht="38.25" outlineLevel="4" x14ac:dyDescent="0.25">
      <c r="A832" s="19" t="s">
        <v>186</v>
      </c>
      <c r="B832" s="10" t="s">
        <v>64</v>
      </c>
      <c r="C832" s="10" t="s">
        <v>184</v>
      </c>
      <c r="D832" s="10" t="s">
        <v>4</v>
      </c>
      <c r="E832" s="18" t="s">
        <v>87</v>
      </c>
      <c r="F832" s="18" t="s">
        <v>88</v>
      </c>
      <c r="G832" s="18" t="s">
        <v>73</v>
      </c>
      <c r="H832" s="18" t="s">
        <v>64</v>
      </c>
      <c r="I832" s="10">
        <v>80030</v>
      </c>
      <c r="J832" s="10" t="s">
        <v>4</v>
      </c>
      <c r="K832" s="8">
        <f t="shared" ref="K832:M832" si="271">K833+K834+K835</f>
        <v>2375402.38</v>
      </c>
      <c r="L832" s="8">
        <f t="shared" si="271"/>
        <v>2490016.08</v>
      </c>
      <c r="M832" s="8">
        <f t="shared" si="271"/>
        <v>2584356.9299999997</v>
      </c>
    </row>
    <row r="833" spans="1:13" ht="38.25" outlineLevel="4" x14ac:dyDescent="0.25">
      <c r="A833" s="19" t="s">
        <v>187</v>
      </c>
      <c r="B833" s="10" t="s">
        <v>64</v>
      </c>
      <c r="C833" s="10" t="s">
        <v>184</v>
      </c>
      <c r="D833" s="10" t="s">
        <v>6</v>
      </c>
      <c r="E833" s="18" t="s">
        <v>87</v>
      </c>
      <c r="F833" s="18" t="s">
        <v>88</v>
      </c>
      <c r="G833" s="18" t="s">
        <v>73</v>
      </c>
      <c r="H833" s="18" t="s">
        <v>64</v>
      </c>
      <c r="I833" s="10">
        <v>80030</v>
      </c>
      <c r="J833" s="10" t="s">
        <v>6</v>
      </c>
      <c r="K833" s="1">
        <v>1721663.79</v>
      </c>
      <c r="L833" s="1">
        <v>1809692.75</v>
      </c>
      <c r="M833" s="1">
        <v>1882151.16</v>
      </c>
    </row>
    <row r="834" spans="1:13" ht="51" outlineLevel="4" x14ac:dyDescent="0.25">
      <c r="A834" s="19" t="s">
        <v>188</v>
      </c>
      <c r="B834" s="10" t="s">
        <v>64</v>
      </c>
      <c r="C834" s="10" t="s">
        <v>184</v>
      </c>
      <c r="D834" s="10" t="s">
        <v>8</v>
      </c>
      <c r="E834" s="18" t="s">
        <v>87</v>
      </c>
      <c r="F834" s="18" t="s">
        <v>88</v>
      </c>
      <c r="G834" s="18" t="s">
        <v>73</v>
      </c>
      <c r="H834" s="18" t="s">
        <v>64</v>
      </c>
      <c r="I834" s="10">
        <v>80030</v>
      </c>
      <c r="J834" s="10" t="s">
        <v>8</v>
      </c>
      <c r="K834" s="1">
        <v>102762</v>
      </c>
      <c r="L834" s="1">
        <v>102762</v>
      </c>
      <c r="M834" s="1">
        <v>102762</v>
      </c>
    </row>
    <row r="835" spans="1:13" ht="63.75" outlineLevel="4" x14ac:dyDescent="0.25">
      <c r="A835" s="19" t="s">
        <v>189</v>
      </c>
      <c r="B835" s="10" t="s">
        <v>64</v>
      </c>
      <c r="C835" s="10" t="s">
        <v>184</v>
      </c>
      <c r="D835" s="10" t="s">
        <v>10</v>
      </c>
      <c r="E835" s="18" t="s">
        <v>87</v>
      </c>
      <c r="F835" s="18" t="s">
        <v>88</v>
      </c>
      <c r="G835" s="18" t="s">
        <v>73</v>
      </c>
      <c r="H835" s="18" t="s">
        <v>64</v>
      </c>
      <c r="I835" s="10">
        <v>80030</v>
      </c>
      <c r="J835" s="10" t="s">
        <v>10</v>
      </c>
      <c r="K835" s="1">
        <v>550976.59</v>
      </c>
      <c r="L835" s="1">
        <v>577561.32999999996</v>
      </c>
      <c r="M835" s="1">
        <v>599443.77</v>
      </c>
    </row>
    <row r="836" spans="1:13" ht="25.5" outlineLevel="3" x14ac:dyDescent="0.25">
      <c r="A836" s="19" t="s">
        <v>351</v>
      </c>
      <c r="B836" s="10" t="s">
        <v>63</v>
      </c>
      <c r="C836" s="10" t="s">
        <v>182</v>
      </c>
      <c r="D836" s="10" t="s">
        <v>139</v>
      </c>
      <c r="E836" s="18" t="s">
        <v>87</v>
      </c>
      <c r="F836" s="18" t="s">
        <v>88</v>
      </c>
      <c r="G836" s="18" t="s">
        <v>73</v>
      </c>
      <c r="H836" s="18" t="s">
        <v>63</v>
      </c>
      <c r="I836" s="9"/>
      <c r="J836" s="9"/>
      <c r="K836" s="8">
        <f t="shared" ref="K836:M839" si="272">K837</f>
        <v>131900.10999999999</v>
      </c>
      <c r="L836" s="8">
        <f t="shared" si="272"/>
        <v>131900.10999999999</v>
      </c>
      <c r="M836" s="8">
        <f t="shared" si="272"/>
        <v>131900.10999999999</v>
      </c>
    </row>
    <row r="837" spans="1:13" ht="38.25" outlineLevel="3" x14ac:dyDescent="0.25">
      <c r="A837" s="19" t="s">
        <v>190</v>
      </c>
      <c r="B837" s="10" t="s">
        <v>63</v>
      </c>
      <c r="C837" s="10" t="s">
        <v>191</v>
      </c>
      <c r="D837" s="10" t="s">
        <v>139</v>
      </c>
      <c r="E837" s="18" t="s">
        <v>87</v>
      </c>
      <c r="F837" s="18" t="s">
        <v>88</v>
      </c>
      <c r="G837" s="18" t="s">
        <v>73</v>
      </c>
      <c r="H837" s="18" t="s">
        <v>63</v>
      </c>
      <c r="I837" s="10">
        <v>80040</v>
      </c>
      <c r="J837" s="10"/>
      <c r="K837" s="8">
        <f t="shared" si="272"/>
        <v>131900.10999999999</v>
      </c>
      <c r="L837" s="8">
        <f t="shared" si="272"/>
        <v>131900.10999999999</v>
      </c>
      <c r="M837" s="8">
        <f t="shared" si="272"/>
        <v>131900.10999999999</v>
      </c>
    </row>
    <row r="838" spans="1:13" ht="38.25" outlineLevel="3" x14ac:dyDescent="0.25">
      <c r="A838" s="19" t="s">
        <v>164</v>
      </c>
      <c r="B838" s="10" t="s">
        <v>63</v>
      </c>
      <c r="C838" s="10" t="s">
        <v>191</v>
      </c>
      <c r="D838" s="10" t="s">
        <v>12</v>
      </c>
      <c r="E838" s="18" t="s">
        <v>87</v>
      </c>
      <c r="F838" s="18" t="s">
        <v>88</v>
      </c>
      <c r="G838" s="18" t="s">
        <v>73</v>
      </c>
      <c r="H838" s="18" t="s">
        <v>63</v>
      </c>
      <c r="I838" s="10">
        <v>80040</v>
      </c>
      <c r="J838" s="10" t="s">
        <v>12</v>
      </c>
      <c r="K838" s="8">
        <f t="shared" si="272"/>
        <v>131900.10999999999</v>
      </c>
      <c r="L838" s="8">
        <f t="shared" si="272"/>
        <v>131900.10999999999</v>
      </c>
      <c r="M838" s="8">
        <f t="shared" si="272"/>
        <v>131900.10999999999</v>
      </c>
    </row>
    <row r="839" spans="1:13" ht="51" outlineLevel="3" x14ac:dyDescent="0.25">
      <c r="A839" s="19" t="s">
        <v>165</v>
      </c>
      <c r="B839" s="10" t="s">
        <v>63</v>
      </c>
      <c r="C839" s="10" t="s">
        <v>191</v>
      </c>
      <c r="D839" s="10" t="s">
        <v>14</v>
      </c>
      <c r="E839" s="18" t="s">
        <v>87</v>
      </c>
      <c r="F839" s="18" t="s">
        <v>88</v>
      </c>
      <c r="G839" s="18" t="s">
        <v>73</v>
      </c>
      <c r="H839" s="18" t="s">
        <v>63</v>
      </c>
      <c r="I839" s="10">
        <v>80040</v>
      </c>
      <c r="J839" s="10" t="s">
        <v>14</v>
      </c>
      <c r="K839" s="8">
        <f t="shared" si="272"/>
        <v>131900.10999999999</v>
      </c>
      <c r="L839" s="8">
        <f t="shared" si="272"/>
        <v>131900.10999999999</v>
      </c>
      <c r="M839" s="8">
        <f t="shared" si="272"/>
        <v>131900.10999999999</v>
      </c>
    </row>
    <row r="840" spans="1:13" ht="25.5" outlineLevel="3" x14ac:dyDescent="0.25">
      <c r="A840" s="19" t="s">
        <v>166</v>
      </c>
      <c r="B840" s="10" t="s">
        <v>63</v>
      </c>
      <c r="C840" s="10" t="s">
        <v>191</v>
      </c>
      <c r="D840" s="10" t="s">
        <v>16</v>
      </c>
      <c r="E840" s="18" t="s">
        <v>87</v>
      </c>
      <c r="F840" s="18" t="s">
        <v>88</v>
      </c>
      <c r="G840" s="18" t="s">
        <v>73</v>
      </c>
      <c r="H840" s="18" t="s">
        <v>63</v>
      </c>
      <c r="I840" s="10">
        <v>80040</v>
      </c>
      <c r="J840" s="10" t="s">
        <v>16</v>
      </c>
      <c r="K840" s="1">
        <v>131900.10999999999</v>
      </c>
      <c r="L840" s="1">
        <v>131900.10999999999</v>
      </c>
      <c r="M840" s="1">
        <v>131900.10999999999</v>
      </c>
    </row>
    <row r="841" spans="1:13" ht="25.5" outlineLevel="3" x14ac:dyDescent="0.25">
      <c r="A841" s="19" t="s">
        <v>352</v>
      </c>
      <c r="B841" s="10"/>
      <c r="C841" s="10"/>
      <c r="D841" s="10"/>
      <c r="E841" s="18" t="s">
        <v>87</v>
      </c>
      <c r="F841" s="18" t="s">
        <v>88</v>
      </c>
      <c r="G841" s="18" t="s">
        <v>73</v>
      </c>
      <c r="H841" s="18" t="s">
        <v>64</v>
      </c>
      <c r="I841" s="10"/>
      <c r="J841" s="10"/>
      <c r="K841" s="8">
        <f t="shared" ref="K841:M841" si="273">K842</f>
        <v>2827289.4</v>
      </c>
      <c r="L841" s="8">
        <f t="shared" si="273"/>
        <v>2937944.18</v>
      </c>
      <c r="M841" s="8">
        <f t="shared" si="273"/>
        <v>3029286.25</v>
      </c>
    </row>
    <row r="842" spans="1:13" ht="38.25" outlineLevel="3" x14ac:dyDescent="0.25">
      <c r="A842" s="19" t="s">
        <v>190</v>
      </c>
      <c r="B842" s="10" t="s">
        <v>64</v>
      </c>
      <c r="C842" s="10" t="s">
        <v>191</v>
      </c>
      <c r="D842" s="10" t="s">
        <v>139</v>
      </c>
      <c r="E842" s="18" t="s">
        <v>87</v>
      </c>
      <c r="F842" s="18" t="s">
        <v>88</v>
      </c>
      <c r="G842" s="18" t="s">
        <v>73</v>
      </c>
      <c r="H842" s="18" t="s">
        <v>64</v>
      </c>
      <c r="I842" s="10">
        <v>80040</v>
      </c>
      <c r="J842" s="10"/>
      <c r="K842" s="8">
        <f t="shared" ref="K842:M842" si="274">K843+K848</f>
        <v>2827289.4</v>
      </c>
      <c r="L842" s="8">
        <f t="shared" si="274"/>
        <v>2937944.18</v>
      </c>
      <c r="M842" s="8">
        <f t="shared" si="274"/>
        <v>3029286.25</v>
      </c>
    </row>
    <row r="843" spans="1:13" ht="89.25" outlineLevel="3" x14ac:dyDescent="0.25">
      <c r="A843" s="19" t="s">
        <v>185</v>
      </c>
      <c r="B843" s="10" t="s">
        <v>64</v>
      </c>
      <c r="C843" s="10" t="s">
        <v>191</v>
      </c>
      <c r="D843" s="10" t="s">
        <v>2</v>
      </c>
      <c r="E843" s="18" t="s">
        <v>87</v>
      </c>
      <c r="F843" s="18" t="s">
        <v>88</v>
      </c>
      <c r="G843" s="18" t="s">
        <v>73</v>
      </c>
      <c r="H843" s="18" t="s">
        <v>64</v>
      </c>
      <c r="I843" s="10">
        <v>80040</v>
      </c>
      <c r="J843" s="10" t="s">
        <v>2</v>
      </c>
      <c r="K843" s="8">
        <f t="shared" ref="K843:M843" si="275">K844</f>
        <v>2262999.36</v>
      </c>
      <c r="L843" s="8">
        <f t="shared" si="275"/>
        <v>2372535.7400000002</v>
      </c>
      <c r="M843" s="8">
        <f t="shared" si="275"/>
        <v>2462718.2399999998</v>
      </c>
    </row>
    <row r="844" spans="1:13" ht="38.25" outlineLevel="3" x14ac:dyDescent="0.25">
      <c r="A844" s="19" t="s">
        <v>186</v>
      </c>
      <c r="B844" s="10" t="s">
        <v>64</v>
      </c>
      <c r="C844" s="10" t="s">
        <v>191</v>
      </c>
      <c r="D844" s="10" t="s">
        <v>4</v>
      </c>
      <c r="E844" s="18" t="s">
        <v>87</v>
      </c>
      <c r="F844" s="18" t="s">
        <v>88</v>
      </c>
      <c r="G844" s="18" t="s">
        <v>73</v>
      </c>
      <c r="H844" s="18" t="s">
        <v>64</v>
      </c>
      <c r="I844" s="10">
        <v>80040</v>
      </c>
      <c r="J844" s="10" t="s">
        <v>4</v>
      </c>
      <c r="K844" s="8">
        <f t="shared" ref="K844:M844" si="276">K845+K846+K847</f>
        <v>2262999.36</v>
      </c>
      <c r="L844" s="8">
        <f t="shared" si="276"/>
        <v>2372535.7400000002</v>
      </c>
      <c r="M844" s="8">
        <f t="shared" si="276"/>
        <v>2462718.2399999998</v>
      </c>
    </row>
    <row r="845" spans="1:13" ht="38.25" outlineLevel="3" x14ac:dyDescent="0.25">
      <c r="A845" s="19" t="s">
        <v>187</v>
      </c>
      <c r="B845" s="10" t="s">
        <v>64</v>
      </c>
      <c r="C845" s="10" t="s">
        <v>191</v>
      </c>
      <c r="D845" s="10" t="s">
        <v>6</v>
      </c>
      <c r="E845" s="18" t="s">
        <v>87</v>
      </c>
      <c r="F845" s="18" t="s">
        <v>88</v>
      </c>
      <c r="G845" s="18" t="s">
        <v>73</v>
      </c>
      <c r="H845" s="18" t="s">
        <v>64</v>
      </c>
      <c r="I845" s="10">
        <v>80040</v>
      </c>
      <c r="J845" s="10" t="s">
        <v>6</v>
      </c>
      <c r="K845" s="1">
        <v>1644674.75</v>
      </c>
      <c r="L845" s="1">
        <v>1728804.07</v>
      </c>
      <c r="M845" s="1">
        <v>1798068.66</v>
      </c>
    </row>
    <row r="846" spans="1:13" ht="51" outlineLevel="3" x14ac:dyDescent="0.25">
      <c r="A846" s="19" t="s">
        <v>188</v>
      </c>
      <c r="B846" s="10" t="s">
        <v>64</v>
      </c>
      <c r="C846" s="10" t="s">
        <v>191</v>
      </c>
      <c r="D846" s="10" t="s">
        <v>8</v>
      </c>
      <c r="E846" s="18" t="s">
        <v>87</v>
      </c>
      <c r="F846" s="18" t="s">
        <v>88</v>
      </c>
      <c r="G846" s="18" t="s">
        <v>73</v>
      </c>
      <c r="H846" s="18" t="s">
        <v>64</v>
      </c>
      <c r="I846" s="10">
        <v>80040</v>
      </c>
      <c r="J846" s="10" t="s">
        <v>8</v>
      </c>
      <c r="K846" s="1">
        <v>93420</v>
      </c>
      <c r="L846" s="1">
        <v>93420</v>
      </c>
      <c r="M846" s="1">
        <v>93420</v>
      </c>
    </row>
    <row r="847" spans="1:13" ht="63.75" outlineLevel="3" x14ac:dyDescent="0.25">
      <c r="A847" s="19" t="s">
        <v>189</v>
      </c>
      <c r="B847" s="10" t="s">
        <v>64</v>
      </c>
      <c r="C847" s="10" t="s">
        <v>191</v>
      </c>
      <c r="D847" s="10" t="s">
        <v>10</v>
      </c>
      <c r="E847" s="18" t="s">
        <v>87</v>
      </c>
      <c r="F847" s="18" t="s">
        <v>88</v>
      </c>
      <c r="G847" s="18" t="s">
        <v>73</v>
      </c>
      <c r="H847" s="18" t="s">
        <v>64</v>
      </c>
      <c r="I847" s="10">
        <v>80040</v>
      </c>
      <c r="J847" s="10" t="s">
        <v>10</v>
      </c>
      <c r="K847" s="1">
        <v>524904.61</v>
      </c>
      <c r="L847" s="1">
        <v>550311.67000000004</v>
      </c>
      <c r="M847" s="1">
        <v>571229.57999999996</v>
      </c>
    </row>
    <row r="848" spans="1:13" ht="38.25" outlineLevel="3" x14ac:dyDescent="0.25">
      <c r="A848" s="19" t="s">
        <v>164</v>
      </c>
      <c r="B848" s="10" t="s">
        <v>64</v>
      </c>
      <c r="C848" s="10" t="s">
        <v>191</v>
      </c>
      <c r="D848" s="10" t="s">
        <v>12</v>
      </c>
      <c r="E848" s="18" t="s">
        <v>87</v>
      </c>
      <c r="F848" s="18" t="s">
        <v>88</v>
      </c>
      <c r="G848" s="18" t="s">
        <v>73</v>
      </c>
      <c r="H848" s="18" t="s">
        <v>64</v>
      </c>
      <c r="I848" s="10">
        <v>80040</v>
      </c>
      <c r="J848" s="10" t="s">
        <v>12</v>
      </c>
      <c r="K848" s="8">
        <f t="shared" ref="K848:M849" si="277">K849</f>
        <v>564290.04</v>
      </c>
      <c r="L848" s="8">
        <f t="shared" si="277"/>
        <v>565408.43999999994</v>
      </c>
      <c r="M848" s="8">
        <f t="shared" si="277"/>
        <v>566568.01</v>
      </c>
    </row>
    <row r="849" spans="1:16" ht="51" outlineLevel="3" x14ac:dyDescent="0.25">
      <c r="A849" s="19" t="s">
        <v>165</v>
      </c>
      <c r="B849" s="10" t="s">
        <v>64</v>
      </c>
      <c r="C849" s="10" t="s">
        <v>191</v>
      </c>
      <c r="D849" s="10" t="s">
        <v>14</v>
      </c>
      <c r="E849" s="18" t="s">
        <v>87</v>
      </c>
      <c r="F849" s="18" t="s">
        <v>88</v>
      </c>
      <c r="G849" s="18" t="s">
        <v>73</v>
      </c>
      <c r="H849" s="18" t="s">
        <v>64</v>
      </c>
      <c r="I849" s="10">
        <v>80040</v>
      </c>
      <c r="J849" s="10" t="s">
        <v>14</v>
      </c>
      <c r="K849" s="8">
        <f t="shared" si="277"/>
        <v>564290.04</v>
      </c>
      <c r="L849" s="8">
        <f t="shared" si="277"/>
        <v>565408.43999999994</v>
      </c>
      <c r="M849" s="8">
        <f t="shared" si="277"/>
        <v>566568.01</v>
      </c>
    </row>
    <row r="850" spans="1:16" ht="25.5" outlineLevel="3" x14ac:dyDescent="0.25">
      <c r="A850" s="19" t="s">
        <v>166</v>
      </c>
      <c r="B850" s="10" t="s">
        <v>64</v>
      </c>
      <c r="C850" s="10" t="s">
        <v>191</v>
      </c>
      <c r="D850" s="10" t="s">
        <v>16</v>
      </c>
      <c r="E850" s="18" t="s">
        <v>87</v>
      </c>
      <c r="F850" s="18" t="s">
        <v>88</v>
      </c>
      <c r="G850" s="18" t="s">
        <v>73</v>
      </c>
      <c r="H850" s="18" t="s">
        <v>64</v>
      </c>
      <c r="I850" s="10">
        <v>80040</v>
      </c>
      <c r="J850" s="10" t="s">
        <v>16</v>
      </c>
      <c r="K850" s="1">
        <v>564290.04</v>
      </c>
      <c r="L850" s="1">
        <v>565408.43999999994</v>
      </c>
      <c r="M850" s="1">
        <v>566568.01</v>
      </c>
      <c r="N850" s="1"/>
      <c r="O850" s="1"/>
      <c r="P850" s="1"/>
    </row>
    <row r="851" spans="1:16" ht="25.5" outlineLevel="3" x14ac:dyDescent="0.25">
      <c r="A851" s="19" t="s">
        <v>351</v>
      </c>
      <c r="B851" s="10"/>
      <c r="C851" s="10"/>
      <c r="D851" s="10"/>
      <c r="E851" s="18" t="s">
        <v>87</v>
      </c>
      <c r="F851" s="18" t="s">
        <v>88</v>
      </c>
      <c r="G851" s="18" t="s">
        <v>73</v>
      </c>
      <c r="H851" s="18" t="s">
        <v>63</v>
      </c>
      <c r="I851" s="10"/>
      <c r="J851" s="10"/>
      <c r="K851" s="8">
        <f t="shared" ref="K851:M853" si="278">K852</f>
        <v>2149091.9</v>
      </c>
      <c r="L851" s="8">
        <f t="shared" si="278"/>
        <v>2252148.69</v>
      </c>
      <c r="M851" s="8">
        <f t="shared" si="278"/>
        <v>2336920.14</v>
      </c>
    </row>
    <row r="852" spans="1:16" ht="51" outlineLevel="3" x14ac:dyDescent="0.25">
      <c r="A852" s="19" t="s">
        <v>199</v>
      </c>
      <c r="B852" s="10" t="s">
        <v>63</v>
      </c>
      <c r="C852" s="10" t="s">
        <v>200</v>
      </c>
      <c r="D852" s="10" t="s">
        <v>139</v>
      </c>
      <c r="E852" s="18" t="s">
        <v>87</v>
      </c>
      <c r="F852" s="18" t="s">
        <v>88</v>
      </c>
      <c r="G852" s="18" t="s">
        <v>73</v>
      </c>
      <c r="H852" s="18" t="s">
        <v>63</v>
      </c>
      <c r="I852" s="10">
        <v>80050</v>
      </c>
      <c r="J852" s="10"/>
      <c r="K852" s="8">
        <f t="shared" si="278"/>
        <v>2149091.9</v>
      </c>
      <c r="L852" s="8">
        <f t="shared" si="278"/>
        <v>2252148.69</v>
      </c>
      <c r="M852" s="8">
        <f t="shared" si="278"/>
        <v>2336920.14</v>
      </c>
    </row>
    <row r="853" spans="1:16" ht="89.25" outlineLevel="3" x14ac:dyDescent="0.25">
      <c r="A853" s="19" t="s">
        <v>185</v>
      </c>
      <c r="B853" s="10" t="s">
        <v>63</v>
      </c>
      <c r="C853" s="10" t="s">
        <v>200</v>
      </c>
      <c r="D853" s="10" t="s">
        <v>2</v>
      </c>
      <c r="E853" s="18" t="s">
        <v>87</v>
      </c>
      <c r="F853" s="18" t="s">
        <v>88</v>
      </c>
      <c r="G853" s="18" t="s">
        <v>73</v>
      </c>
      <c r="H853" s="18" t="s">
        <v>63</v>
      </c>
      <c r="I853" s="10">
        <v>80050</v>
      </c>
      <c r="J853" s="10" t="s">
        <v>2</v>
      </c>
      <c r="K853" s="8">
        <f t="shared" si="278"/>
        <v>2149091.9</v>
      </c>
      <c r="L853" s="8">
        <f t="shared" si="278"/>
        <v>2252148.69</v>
      </c>
      <c r="M853" s="8">
        <f t="shared" si="278"/>
        <v>2336920.14</v>
      </c>
    </row>
    <row r="854" spans="1:16" ht="38.25" outlineLevel="3" x14ac:dyDescent="0.25">
      <c r="A854" s="19" t="s">
        <v>186</v>
      </c>
      <c r="B854" s="10" t="s">
        <v>63</v>
      </c>
      <c r="C854" s="10" t="s">
        <v>200</v>
      </c>
      <c r="D854" s="10" t="s">
        <v>4</v>
      </c>
      <c r="E854" s="18" t="s">
        <v>87</v>
      </c>
      <c r="F854" s="18" t="s">
        <v>88</v>
      </c>
      <c r="G854" s="18" t="s">
        <v>73</v>
      </c>
      <c r="H854" s="18" t="s">
        <v>63</v>
      </c>
      <c r="I854" s="10">
        <v>80050</v>
      </c>
      <c r="J854" s="10" t="s">
        <v>4</v>
      </c>
      <c r="K854" s="8">
        <f t="shared" ref="K854:M854" si="279">K855+K856+K857</f>
        <v>2149091.9</v>
      </c>
      <c r="L854" s="8">
        <f t="shared" si="279"/>
        <v>2252148.69</v>
      </c>
      <c r="M854" s="8">
        <f t="shared" si="279"/>
        <v>2336920.14</v>
      </c>
    </row>
    <row r="855" spans="1:16" ht="38.25" outlineLevel="3" x14ac:dyDescent="0.25">
      <c r="A855" s="19" t="s">
        <v>187</v>
      </c>
      <c r="B855" s="10" t="s">
        <v>63</v>
      </c>
      <c r="C855" s="10" t="s">
        <v>200</v>
      </c>
      <c r="D855" s="10" t="s">
        <v>6</v>
      </c>
      <c r="E855" s="18" t="s">
        <v>87</v>
      </c>
      <c r="F855" s="18" t="s">
        <v>88</v>
      </c>
      <c r="G855" s="18" t="s">
        <v>73</v>
      </c>
      <c r="H855" s="18" t="s">
        <v>63</v>
      </c>
      <c r="I855" s="10">
        <v>80050</v>
      </c>
      <c r="J855" s="10" t="s">
        <v>6</v>
      </c>
      <c r="K855" s="1">
        <v>1547846.22</v>
      </c>
      <c r="L855" s="1">
        <v>1626998.9</v>
      </c>
      <c r="M855" s="1">
        <v>1692107.54</v>
      </c>
    </row>
    <row r="856" spans="1:16" ht="51" outlineLevel="3" x14ac:dyDescent="0.25">
      <c r="A856" s="19" t="s">
        <v>188</v>
      </c>
      <c r="B856" s="10" t="s">
        <v>63</v>
      </c>
      <c r="C856" s="10" t="s">
        <v>200</v>
      </c>
      <c r="D856" s="10" t="s">
        <v>8</v>
      </c>
      <c r="E856" s="18" t="s">
        <v>87</v>
      </c>
      <c r="F856" s="18" t="s">
        <v>88</v>
      </c>
      <c r="G856" s="18" t="s">
        <v>73</v>
      </c>
      <c r="H856" s="18" t="s">
        <v>63</v>
      </c>
      <c r="I856" s="10">
        <v>80050</v>
      </c>
      <c r="J856" s="10" t="s">
        <v>8</v>
      </c>
      <c r="K856" s="1">
        <v>102762</v>
      </c>
      <c r="L856" s="1">
        <v>102762</v>
      </c>
      <c r="M856" s="1">
        <v>102762</v>
      </c>
    </row>
    <row r="857" spans="1:16" ht="63.75" outlineLevel="3" x14ac:dyDescent="0.25">
      <c r="A857" s="19" t="s">
        <v>189</v>
      </c>
      <c r="B857" s="10" t="s">
        <v>63</v>
      </c>
      <c r="C857" s="10" t="s">
        <v>200</v>
      </c>
      <c r="D857" s="10" t="s">
        <v>10</v>
      </c>
      <c r="E857" s="18" t="s">
        <v>87</v>
      </c>
      <c r="F857" s="18" t="s">
        <v>88</v>
      </c>
      <c r="G857" s="18" t="s">
        <v>73</v>
      </c>
      <c r="H857" s="18" t="s">
        <v>63</v>
      </c>
      <c r="I857" s="10">
        <v>80050</v>
      </c>
      <c r="J857" s="10" t="s">
        <v>10</v>
      </c>
      <c r="K857" s="1">
        <v>498483.68</v>
      </c>
      <c r="L857" s="1">
        <v>522387.79</v>
      </c>
      <c r="M857" s="1">
        <v>542050.6</v>
      </c>
    </row>
    <row r="858" spans="1:16" ht="25.5" outlineLevel="3" x14ac:dyDescent="0.25">
      <c r="A858" s="19" t="s">
        <v>352</v>
      </c>
      <c r="B858" s="10"/>
      <c r="C858" s="10"/>
      <c r="D858" s="10"/>
      <c r="E858" s="18" t="s">
        <v>87</v>
      </c>
      <c r="F858" s="18" t="s">
        <v>88</v>
      </c>
      <c r="G858" s="18" t="s">
        <v>73</v>
      </c>
      <c r="H858" s="18" t="s">
        <v>64</v>
      </c>
      <c r="I858" s="10"/>
      <c r="J858" s="10"/>
      <c r="K858" s="8">
        <f t="shared" ref="K858:M858" si="280">K859+K863+K867</f>
        <v>537480.73</v>
      </c>
      <c r="L858" s="8">
        <f t="shared" si="280"/>
        <v>0</v>
      </c>
      <c r="M858" s="8">
        <f t="shared" si="280"/>
        <v>0</v>
      </c>
    </row>
    <row r="859" spans="1:16" ht="38.25" hidden="1" outlineLevel="3" x14ac:dyDescent="0.25">
      <c r="A859" s="19" t="s">
        <v>206</v>
      </c>
      <c r="B859" s="10" t="s">
        <v>64</v>
      </c>
      <c r="C859" s="10" t="s">
        <v>449</v>
      </c>
      <c r="D859" s="10" t="s">
        <v>139</v>
      </c>
      <c r="E859" s="18" t="s">
        <v>87</v>
      </c>
      <c r="F859" s="18" t="s">
        <v>88</v>
      </c>
      <c r="G859" s="18" t="s">
        <v>73</v>
      </c>
      <c r="H859" s="18" t="s">
        <v>64</v>
      </c>
      <c r="I859" s="10">
        <v>80070</v>
      </c>
      <c r="J859" s="10"/>
      <c r="K859" s="8">
        <f t="shared" ref="K859:M861" si="281">K860</f>
        <v>0</v>
      </c>
      <c r="L859" s="8">
        <f t="shared" si="281"/>
        <v>0</v>
      </c>
      <c r="M859" s="8">
        <f t="shared" si="281"/>
        <v>0</v>
      </c>
    </row>
    <row r="860" spans="1:16" ht="38.25" hidden="1" outlineLevel="3" x14ac:dyDescent="0.25">
      <c r="A860" s="19" t="s">
        <v>164</v>
      </c>
      <c r="B860" s="10" t="s">
        <v>64</v>
      </c>
      <c r="C860" s="10" t="s">
        <v>449</v>
      </c>
      <c r="D860" s="10" t="s">
        <v>12</v>
      </c>
      <c r="E860" s="18" t="s">
        <v>87</v>
      </c>
      <c r="F860" s="18" t="s">
        <v>88</v>
      </c>
      <c r="G860" s="18" t="s">
        <v>73</v>
      </c>
      <c r="H860" s="18" t="s">
        <v>64</v>
      </c>
      <c r="I860" s="10">
        <v>80070</v>
      </c>
      <c r="J860" s="10" t="s">
        <v>12</v>
      </c>
      <c r="K860" s="8">
        <f t="shared" si="281"/>
        <v>0</v>
      </c>
      <c r="L860" s="8">
        <f t="shared" si="281"/>
        <v>0</v>
      </c>
      <c r="M860" s="8">
        <f t="shared" si="281"/>
        <v>0</v>
      </c>
    </row>
    <row r="861" spans="1:16" ht="51" hidden="1" outlineLevel="3" x14ac:dyDescent="0.25">
      <c r="A861" s="19" t="s">
        <v>165</v>
      </c>
      <c r="B861" s="10" t="s">
        <v>64</v>
      </c>
      <c r="C861" s="10" t="s">
        <v>449</v>
      </c>
      <c r="D861" s="10" t="s">
        <v>14</v>
      </c>
      <c r="E861" s="18" t="s">
        <v>87</v>
      </c>
      <c r="F861" s="18" t="s">
        <v>88</v>
      </c>
      <c r="G861" s="18" t="s">
        <v>73</v>
      </c>
      <c r="H861" s="18" t="s">
        <v>64</v>
      </c>
      <c r="I861" s="10">
        <v>80070</v>
      </c>
      <c r="J861" s="10" t="s">
        <v>14</v>
      </c>
      <c r="K861" s="8">
        <f t="shared" si="281"/>
        <v>0</v>
      </c>
      <c r="L861" s="8">
        <f t="shared" si="281"/>
        <v>0</v>
      </c>
      <c r="M861" s="8">
        <f t="shared" si="281"/>
        <v>0</v>
      </c>
    </row>
    <row r="862" spans="1:16" ht="25.5" hidden="1" outlineLevel="3" x14ac:dyDescent="0.25">
      <c r="A862" s="19" t="s">
        <v>166</v>
      </c>
      <c r="B862" s="10" t="s">
        <v>64</v>
      </c>
      <c r="C862" s="10" t="s">
        <v>449</v>
      </c>
      <c r="D862" s="10" t="s">
        <v>16</v>
      </c>
      <c r="E862" s="18" t="s">
        <v>87</v>
      </c>
      <c r="F862" s="18" t="s">
        <v>88</v>
      </c>
      <c r="G862" s="18" t="s">
        <v>73</v>
      </c>
      <c r="H862" s="18" t="s">
        <v>64</v>
      </c>
      <c r="I862" s="10">
        <v>80070</v>
      </c>
      <c r="J862" s="10" t="s">
        <v>16</v>
      </c>
      <c r="K862" s="8">
        <v>0</v>
      </c>
      <c r="L862" s="8">
        <v>0</v>
      </c>
      <c r="M862" s="8">
        <v>0</v>
      </c>
    </row>
    <row r="863" spans="1:16" ht="51" outlineLevel="3" x14ac:dyDescent="0.25">
      <c r="A863" s="19" t="s">
        <v>207</v>
      </c>
      <c r="B863" s="10" t="s">
        <v>64</v>
      </c>
      <c r="C863" s="10" t="s">
        <v>227</v>
      </c>
      <c r="D863" s="10" t="s">
        <v>139</v>
      </c>
      <c r="E863" s="18" t="s">
        <v>87</v>
      </c>
      <c r="F863" s="18" t="s">
        <v>88</v>
      </c>
      <c r="G863" s="18" t="s">
        <v>73</v>
      </c>
      <c r="H863" s="18" t="s">
        <v>64</v>
      </c>
      <c r="I863" s="10">
        <v>80100</v>
      </c>
      <c r="J863" s="10"/>
      <c r="K863" s="8">
        <f t="shared" ref="K863:M865" si="282">K864</f>
        <v>537480.73</v>
      </c>
      <c r="L863" s="8">
        <f t="shared" si="282"/>
        <v>0</v>
      </c>
      <c r="M863" s="8">
        <f t="shared" si="282"/>
        <v>0</v>
      </c>
    </row>
    <row r="864" spans="1:16" ht="38.25" outlineLevel="3" x14ac:dyDescent="0.25">
      <c r="A864" s="19" t="s">
        <v>164</v>
      </c>
      <c r="B864" s="10" t="s">
        <v>64</v>
      </c>
      <c r="C864" s="10" t="s">
        <v>227</v>
      </c>
      <c r="D864" s="10" t="s">
        <v>12</v>
      </c>
      <c r="E864" s="18" t="s">
        <v>87</v>
      </c>
      <c r="F864" s="18" t="s">
        <v>88</v>
      </c>
      <c r="G864" s="18" t="s">
        <v>73</v>
      </c>
      <c r="H864" s="18" t="s">
        <v>64</v>
      </c>
      <c r="I864" s="10">
        <v>80100</v>
      </c>
      <c r="J864" s="10" t="s">
        <v>12</v>
      </c>
      <c r="K864" s="8">
        <f t="shared" si="282"/>
        <v>537480.73</v>
      </c>
      <c r="L864" s="8">
        <f t="shared" si="282"/>
        <v>0</v>
      </c>
      <c r="M864" s="8">
        <f t="shared" si="282"/>
        <v>0</v>
      </c>
    </row>
    <row r="865" spans="1:13" ht="51" outlineLevel="3" x14ac:dyDescent="0.25">
      <c r="A865" s="19" t="s">
        <v>165</v>
      </c>
      <c r="B865" s="10" t="s">
        <v>64</v>
      </c>
      <c r="C865" s="10" t="s">
        <v>227</v>
      </c>
      <c r="D865" s="10" t="s">
        <v>14</v>
      </c>
      <c r="E865" s="18" t="s">
        <v>87</v>
      </c>
      <c r="F865" s="18" t="s">
        <v>88</v>
      </c>
      <c r="G865" s="18" t="s">
        <v>73</v>
      </c>
      <c r="H865" s="18" t="s">
        <v>64</v>
      </c>
      <c r="I865" s="10">
        <v>80100</v>
      </c>
      <c r="J865" s="10" t="s">
        <v>14</v>
      </c>
      <c r="K865" s="8">
        <f t="shared" si="282"/>
        <v>537480.73</v>
      </c>
      <c r="L865" s="8">
        <f t="shared" si="282"/>
        <v>0</v>
      </c>
      <c r="M865" s="8">
        <f t="shared" si="282"/>
        <v>0</v>
      </c>
    </row>
    <row r="866" spans="1:13" ht="25.5" outlineLevel="3" x14ac:dyDescent="0.25">
      <c r="A866" s="19" t="s">
        <v>166</v>
      </c>
      <c r="B866" s="10" t="s">
        <v>64</v>
      </c>
      <c r="C866" s="10" t="s">
        <v>227</v>
      </c>
      <c r="D866" s="10" t="s">
        <v>16</v>
      </c>
      <c r="E866" s="18" t="s">
        <v>87</v>
      </c>
      <c r="F866" s="18" t="s">
        <v>88</v>
      </c>
      <c r="G866" s="18" t="s">
        <v>73</v>
      </c>
      <c r="H866" s="18" t="s">
        <v>64</v>
      </c>
      <c r="I866" s="10">
        <v>80100</v>
      </c>
      <c r="J866" s="10" t="s">
        <v>16</v>
      </c>
      <c r="K866" s="1">
        <v>537480.73</v>
      </c>
      <c r="L866" s="1">
        <v>0</v>
      </c>
      <c r="M866" s="1">
        <v>0</v>
      </c>
    </row>
    <row r="867" spans="1:13" ht="51" hidden="1" outlineLevel="3" x14ac:dyDescent="0.25">
      <c r="A867" s="19" t="s">
        <v>450</v>
      </c>
      <c r="B867" s="10" t="s">
        <v>64</v>
      </c>
      <c r="C867" s="10" t="s">
        <v>451</v>
      </c>
      <c r="D867" s="10" t="s">
        <v>139</v>
      </c>
      <c r="E867" s="18" t="s">
        <v>87</v>
      </c>
      <c r="F867" s="18" t="s">
        <v>88</v>
      </c>
      <c r="G867" s="18" t="s">
        <v>73</v>
      </c>
      <c r="H867" s="18" t="s">
        <v>64</v>
      </c>
      <c r="I867" s="10">
        <v>82580</v>
      </c>
      <c r="J867" s="10"/>
      <c r="K867" s="8">
        <f t="shared" ref="K867:M869" si="283">K868</f>
        <v>0</v>
      </c>
      <c r="L867" s="8">
        <f t="shared" si="283"/>
        <v>0</v>
      </c>
      <c r="M867" s="8">
        <f t="shared" si="283"/>
        <v>0</v>
      </c>
    </row>
    <row r="868" spans="1:13" ht="25.5" hidden="1" outlineLevel="3" x14ac:dyDescent="0.25">
      <c r="A868" s="19" t="s">
        <v>285</v>
      </c>
      <c r="B868" s="10" t="s">
        <v>64</v>
      </c>
      <c r="C868" s="10" t="s">
        <v>451</v>
      </c>
      <c r="D868" s="10" t="s">
        <v>52</v>
      </c>
      <c r="E868" s="18" t="s">
        <v>87</v>
      </c>
      <c r="F868" s="18" t="s">
        <v>88</v>
      </c>
      <c r="G868" s="18" t="s">
        <v>73</v>
      </c>
      <c r="H868" s="18" t="s">
        <v>64</v>
      </c>
      <c r="I868" s="10">
        <v>82580</v>
      </c>
      <c r="J868" s="10" t="s">
        <v>52</v>
      </c>
      <c r="K868" s="8">
        <f t="shared" si="283"/>
        <v>0</v>
      </c>
      <c r="L868" s="8">
        <f t="shared" si="283"/>
        <v>0</v>
      </c>
      <c r="M868" s="8">
        <f t="shared" si="283"/>
        <v>0</v>
      </c>
    </row>
    <row r="869" spans="1:13" ht="25.5" hidden="1" outlineLevel="3" x14ac:dyDescent="0.25">
      <c r="A869" s="19" t="s">
        <v>286</v>
      </c>
      <c r="B869" s="10" t="s">
        <v>64</v>
      </c>
      <c r="C869" s="10" t="s">
        <v>451</v>
      </c>
      <c r="D869" s="10" t="s">
        <v>17</v>
      </c>
      <c r="E869" s="18" t="s">
        <v>87</v>
      </c>
      <c r="F869" s="18" t="s">
        <v>88</v>
      </c>
      <c r="G869" s="18" t="s">
        <v>73</v>
      </c>
      <c r="H869" s="18" t="s">
        <v>64</v>
      </c>
      <c r="I869" s="10">
        <v>82580</v>
      </c>
      <c r="J869" s="10" t="s">
        <v>17</v>
      </c>
      <c r="K869" s="8">
        <f t="shared" si="283"/>
        <v>0</v>
      </c>
      <c r="L869" s="8">
        <f t="shared" si="283"/>
        <v>0</v>
      </c>
      <c r="M869" s="8">
        <f t="shared" si="283"/>
        <v>0</v>
      </c>
    </row>
    <row r="870" spans="1:13" ht="38.25" hidden="1" outlineLevel="3" x14ac:dyDescent="0.25">
      <c r="A870" s="19" t="s">
        <v>291</v>
      </c>
      <c r="B870" s="10" t="s">
        <v>64</v>
      </c>
      <c r="C870" s="10" t="s">
        <v>451</v>
      </c>
      <c r="D870" s="10" t="s">
        <v>57</v>
      </c>
      <c r="E870" s="18" t="s">
        <v>87</v>
      </c>
      <c r="F870" s="18" t="s">
        <v>88</v>
      </c>
      <c r="G870" s="18" t="s">
        <v>73</v>
      </c>
      <c r="H870" s="18" t="s">
        <v>64</v>
      </c>
      <c r="I870" s="10">
        <v>82580</v>
      </c>
      <c r="J870" s="10" t="s">
        <v>57</v>
      </c>
      <c r="K870" s="8">
        <v>0</v>
      </c>
      <c r="L870" s="8">
        <v>0</v>
      </c>
      <c r="M870" s="8">
        <v>0</v>
      </c>
    </row>
    <row r="871" spans="1:13" hidden="1" outlineLevel="3" x14ac:dyDescent="0.25">
      <c r="A871" s="19" t="s">
        <v>312</v>
      </c>
      <c r="B871" s="10"/>
      <c r="C871" s="10"/>
      <c r="D871" s="10"/>
      <c r="E871" s="18" t="s">
        <v>87</v>
      </c>
      <c r="F871" s="18" t="s">
        <v>88</v>
      </c>
      <c r="G871" s="18" t="s">
        <v>73</v>
      </c>
      <c r="H871" s="18" t="s">
        <v>0</v>
      </c>
      <c r="I871" s="10"/>
      <c r="J871" s="10"/>
      <c r="K871" s="8">
        <f t="shared" ref="K871:M873" si="284">K872</f>
        <v>0</v>
      </c>
      <c r="L871" s="8">
        <f t="shared" si="284"/>
        <v>0</v>
      </c>
      <c r="M871" s="8">
        <f t="shared" si="284"/>
        <v>0</v>
      </c>
    </row>
    <row r="872" spans="1:13" ht="25.5" hidden="1" outlineLevel="3" x14ac:dyDescent="0.25">
      <c r="A872" s="19" t="s">
        <v>203</v>
      </c>
      <c r="B872" s="10" t="s">
        <v>0</v>
      </c>
      <c r="C872" s="10" t="s">
        <v>204</v>
      </c>
      <c r="D872" s="10" t="s">
        <v>139</v>
      </c>
      <c r="E872" s="18" t="s">
        <v>87</v>
      </c>
      <c r="F872" s="18" t="s">
        <v>88</v>
      </c>
      <c r="G872" s="18" t="s">
        <v>73</v>
      </c>
      <c r="H872" s="18" t="s">
        <v>0</v>
      </c>
      <c r="I872" s="10">
        <v>83030</v>
      </c>
      <c r="J872" s="10"/>
      <c r="K872" s="8">
        <f t="shared" si="284"/>
        <v>0</v>
      </c>
      <c r="L872" s="8">
        <f t="shared" si="284"/>
        <v>0</v>
      </c>
      <c r="M872" s="8">
        <f t="shared" si="284"/>
        <v>0</v>
      </c>
    </row>
    <row r="873" spans="1:13" ht="25.5" hidden="1" outlineLevel="3" x14ac:dyDescent="0.25">
      <c r="A873" s="19" t="s">
        <v>285</v>
      </c>
      <c r="B873" s="10" t="s">
        <v>0</v>
      </c>
      <c r="C873" s="10" t="s">
        <v>204</v>
      </c>
      <c r="D873" s="10" t="s">
        <v>52</v>
      </c>
      <c r="E873" s="18" t="s">
        <v>87</v>
      </c>
      <c r="F873" s="18" t="s">
        <v>88</v>
      </c>
      <c r="G873" s="18" t="s">
        <v>73</v>
      </c>
      <c r="H873" s="18" t="s">
        <v>0</v>
      </c>
      <c r="I873" s="10">
        <v>83030</v>
      </c>
      <c r="J873" s="10" t="s">
        <v>52</v>
      </c>
      <c r="K873" s="8">
        <f t="shared" si="284"/>
        <v>0</v>
      </c>
      <c r="L873" s="8">
        <f t="shared" si="284"/>
        <v>0</v>
      </c>
      <c r="M873" s="8">
        <f t="shared" si="284"/>
        <v>0</v>
      </c>
    </row>
    <row r="874" spans="1:13" hidden="1" outlineLevel="3" x14ac:dyDescent="0.25">
      <c r="A874" s="19" t="s">
        <v>287</v>
      </c>
      <c r="B874" s="10" t="s">
        <v>0</v>
      </c>
      <c r="C874" s="10" t="s">
        <v>204</v>
      </c>
      <c r="D874" s="10" t="s">
        <v>54</v>
      </c>
      <c r="E874" s="18" t="s">
        <v>87</v>
      </c>
      <c r="F874" s="18" t="s">
        <v>88</v>
      </c>
      <c r="G874" s="18" t="s">
        <v>73</v>
      </c>
      <c r="H874" s="18" t="s">
        <v>0</v>
      </c>
      <c r="I874" s="10">
        <v>83030</v>
      </c>
      <c r="J874" s="10" t="s">
        <v>54</v>
      </c>
      <c r="K874" s="8">
        <v>0</v>
      </c>
      <c r="L874" s="8">
        <v>0</v>
      </c>
      <c r="M874" s="8">
        <v>0</v>
      </c>
    </row>
    <row r="875" spans="1:13" ht="25.5" outlineLevel="3" x14ac:dyDescent="0.25">
      <c r="A875" s="19" t="s">
        <v>354</v>
      </c>
      <c r="B875" s="10"/>
      <c r="C875" s="10"/>
      <c r="D875" s="10"/>
      <c r="E875" s="18" t="s">
        <v>87</v>
      </c>
      <c r="F875" s="18" t="s">
        <v>88</v>
      </c>
      <c r="G875" s="18" t="s">
        <v>73</v>
      </c>
      <c r="H875" s="18" t="s">
        <v>69</v>
      </c>
      <c r="I875" s="10"/>
      <c r="J875" s="10"/>
      <c r="K875" s="8">
        <f t="shared" ref="K875:M875" si="285">K876+K879</f>
        <v>500000</v>
      </c>
      <c r="L875" s="8">
        <f t="shared" si="285"/>
        <v>14954186.529999999</v>
      </c>
      <c r="M875" s="8">
        <f t="shared" si="285"/>
        <v>29462931.449999999</v>
      </c>
    </row>
    <row r="876" spans="1:13" ht="25.5" outlineLevel="3" x14ac:dyDescent="0.25">
      <c r="A876" s="19" t="s">
        <v>203</v>
      </c>
      <c r="B876" s="10" t="s">
        <v>69</v>
      </c>
      <c r="C876" s="10" t="s">
        <v>204</v>
      </c>
      <c r="D876" s="10" t="s">
        <v>139</v>
      </c>
      <c r="E876" s="18" t="s">
        <v>87</v>
      </c>
      <c r="F876" s="18" t="s">
        <v>88</v>
      </c>
      <c r="G876" s="18" t="s">
        <v>73</v>
      </c>
      <c r="H876" s="18" t="s">
        <v>69</v>
      </c>
      <c r="I876" s="10">
        <v>83030</v>
      </c>
      <c r="J876" s="10"/>
      <c r="K876" s="8">
        <f t="shared" ref="K876:M877" si="286">K877</f>
        <v>500000</v>
      </c>
      <c r="L876" s="8">
        <f t="shared" si="286"/>
        <v>500000</v>
      </c>
      <c r="M876" s="8">
        <f t="shared" si="286"/>
        <v>500000</v>
      </c>
    </row>
    <row r="877" spans="1:13" outlineLevel="3" x14ac:dyDescent="0.25">
      <c r="A877" s="19" t="s">
        <v>194</v>
      </c>
      <c r="B877" s="10" t="s">
        <v>69</v>
      </c>
      <c r="C877" s="10" t="s">
        <v>204</v>
      </c>
      <c r="D877" s="10" t="s">
        <v>19</v>
      </c>
      <c r="E877" s="18" t="s">
        <v>87</v>
      </c>
      <c r="F877" s="18" t="s">
        <v>88</v>
      </c>
      <c r="G877" s="18" t="s">
        <v>73</v>
      </c>
      <c r="H877" s="18" t="s">
        <v>69</v>
      </c>
      <c r="I877" s="10">
        <v>83030</v>
      </c>
      <c r="J877" s="10" t="s">
        <v>19</v>
      </c>
      <c r="K877" s="8">
        <f t="shared" si="286"/>
        <v>500000</v>
      </c>
      <c r="L877" s="8">
        <f t="shared" si="286"/>
        <v>500000</v>
      </c>
      <c r="M877" s="8">
        <f t="shared" si="286"/>
        <v>500000</v>
      </c>
    </row>
    <row r="878" spans="1:13" outlineLevel="3" x14ac:dyDescent="0.25">
      <c r="A878" s="19" t="s">
        <v>205</v>
      </c>
      <c r="B878" s="10" t="s">
        <v>69</v>
      </c>
      <c r="C878" s="10" t="s">
        <v>204</v>
      </c>
      <c r="D878" s="10" t="s">
        <v>70</v>
      </c>
      <c r="E878" s="18" t="s">
        <v>87</v>
      </c>
      <c r="F878" s="18" t="s">
        <v>88</v>
      </c>
      <c r="G878" s="18" t="s">
        <v>73</v>
      </c>
      <c r="H878" s="18" t="s">
        <v>69</v>
      </c>
      <c r="I878" s="10">
        <v>83030</v>
      </c>
      <c r="J878" s="10" t="s">
        <v>70</v>
      </c>
      <c r="K878" s="1">
        <v>500000</v>
      </c>
      <c r="L878" s="1">
        <v>500000</v>
      </c>
      <c r="M878" s="1">
        <v>500000</v>
      </c>
    </row>
    <row r="879" spans="1:13" outlineLevel="3" x14ac:dyDescent="0.25">
      <c r="A879" s="19" t="s">
        <v>225</v>
      </c>
      <c r="B879" s="10" t="s">
        <v>69</v>
      </c>
      <c r="C879" s="10" t="s">
        <v>226</v>
      </c>
      <c r="D879" s="10" t="s">
        <v>139</v>
      </c>
      <c r="E879" s="18" t="s">
        <v>87</v>
      </c>
      <c r="F879" s="18" t="s">
        <v>88</v>
      </c>
      <c r="G879" s="18" t="s">
        <v>73</v>
      </c>
      <c r="H879" s="18" t="s">
        <v>69</v>
      </c>
      <c r="I879" s="10">
        <v>80080</v>
      </c>
      <c r="J879" s="10"/>
      <c r="K879" s="8">
        <f t="shared" ref="K879:M880" si="287">K880</f>
        <v>0</v>
      </c>
      <c r="L879" s="8">
        <f t="shared" si="287"/>
        <v>14454186.529999999</v>
      </c>
      <c r="M879" s="8">
        <f t="shared" si="287"/>
        <v>28962931.449999999</v>
      </c>
    </row>
    <row r="880" spans="1:13" outlineLevel="3" x14ac:dyDescent="0.25">
      <c r="A880" s="19" t="s">
        <v>194</v>
      </c>
      <c r="B880" s="10" t="s">
        <v>69</v>
      </c>
      <c r="C880" s="10" t="s">
        <v>226</v>
      </c>
      <c r="D880" s="10" t="s">
        <v>19</v>
      </c>
      <c r="E880" s="18" t="s">
        <v>87</v>
      </c>
      <c r="F880" s="18" t="s">
        <v>88</v>
      </c>
      <c r="G880" s="18" t="s">
        <v>73</v>
      </c>
      <c r="H880" s="18" t="s">
        <v>69</v>
      </c>
      <c r="I880" s="10">
        <v>80080</v>
      </c>
      <c r="J880" s="10" t="s">
        <v>19</v>
      </c>
      <c r="K880" s="8">
        <f t="shared" si="287"/>
        <v>0</v>
      </c>
      <c r="L880" s="8">
        <f t="shared" si="287"/>
        <v>14454186.529999999</v>
      </c>
      <c r="M880" s="8">
        <f t="shared" si="287"/>
        <v>28962931.449999999</v>
      </c>
    </row>
    <row r="881" spans="1:14" outlineLevel="3" x14ac:dyDescent="0.25">
      <c r="A881" s="19" t="s">
        <v>205</v>
      </c>
      <c r="B881" s="10" t="s">
        <v>69</v>
      </c>
      <c r="C881" s="10" t="s">
        <v>226</v>
      </c>
      <c r="D881" s="10" t="s">
        <v>70</v>
      </c>
      <c r="E881" s="18" t="s">
        <v>87</v>
      </c>
      <c r="F881" s="18" t="s">
        <v>88</v>
      </c>
      <c r="G881" s="18" t="s">
        <v>73</v>
      </c>
      <c r="H881" s="18" t="s">
        <v>69</v>
      </c>
      <c r="I881" s="10">
        <v>80080</v>
      </c>
      <c r="J881" s="10" t="s">
        <v>70</v>
      </c>
      <c r="K881" s="1">
        <v>0</v>
      </c>
      <c r="L881" s="1">
        <v>14454186.529999999</v>
      </c>
      <c r="M881" s="1">
        <v>28962931.449999999</v>
      </c>
    </row>
    <row r="882" spans="1:14" ht="22.5" customHeight="1" x14ac:dyDescent="0.25">
      <c r="A882" s="41" t="s">
        <v>302</v>
      </c>
      <c r="B882" s="41"/>
      <c r="C882" s="41"/>
      <c r="D882" s="41"/>
      <c r="E882" s="41"/>
      <c r="F882" s="41"/>
      <c r="G882" s="41"/>
      <c r="H882" s="41"/>
      <c r="I882" s="41"/>
      <c r="J882" s="41"/>
      <c r="K882" s="11">
        <f>K20+K423+K485+K683+K702+K740+K748+K755+K828+K803+K779</f>
        <v>1491371010.2299998</v>
      </c>
      <c r="L882" s="11">
        <f>L20+L423+L485+L683+L702+L740+L748+L755+L828+L803+L779</f>
        <v>1408351433.05</v>
      </c>
      <c r="M882" s="11">
        <f>M20+M423+M485+M683+M702+M740+M748+M755+M828+M803+M779</f>
        <v>1291558306.1300001</v>
      </c>
    </row>
    <row r="883" spans="1:14" ht="12.75" customHeight="1" x14ac:dyDescent="0.25">
      <c r="A883" s="12"/>
      <c r="B883" s="12"/>
      <c r="C883" s="12"/>
      <c r="D883" s="12"/>
      <c r="E883" s="13"/>
      <c r="F883" s="13"/>
      <c r="G883" s="13"/>
      <c r="H883" s="13"/>
      <c r="I883" s="13"/>
      <c r="J883" s="13"/>
    </row>
    <row r="884" spans="1:14" hidden="1" x14ac:dyDescent="0.25">
      <c r="A884" s="42"/>
      <c r="B884" s="43"/>
      <c r="C884" s="43"/>
      <c r="D884" s="43"/>
      <c r="E884" s="43"/>
      <c r="F884" s="43"/>
      <c r="G884" s="43"/>
      <c r="H884" s="43"/>
      <c r="I884" s="43"/>
      <c r="J884" s="43"/>
    </row>
    <row r="885" spans="1:14" hidden="1" x14ac:dyDescent="0.25">
      <c r="K885" s="4"/>
      <c r="L885" s="4"/>
    </row>
    <row r="886" spans="1:14" hidden="1" x14ac:dyDescent="0.25"/>
    <row r="889" spans="1:14" x14ac:dyDescent="0.25">
      <c r="A889" s="2" t="s">
        <v>474</v>
      </c>
      <c r="E889" s="2"/>
      <c r="F889" s="2"/>
      <c r="G889" s="2"/>
      <c r="L889" s="40" t="s">
        <v>475</v>
      </c>
      <c r="M889" s="40"/>
      <c r="N889" s="40"/>
    </row>
  </sheetData>
  <mergeCells count="20">
    <mergeCell ref="J3:L3"/>
    <mergeCell ref="K7:M12"/>
    <mergeCell ref="A14:Q14"/>
    <mergeCell ref="A17:J17"/>
    <mergeCell ref="A18:A19"/>
    <mergeCell ref="B18:B19"/>
    <mergeCell ref="C18:C19"/>
    <mergeCell ref="D18:D19"/>
    <mergeCell ref="E18:E19"/>
    <mergeCell ref="F18:F19"/>
    <mergeCell ref="M18:M19"/>
    <mergeCell ref="K18:K19"/>
    <mergeCell ref="L18:L19"/>
    <mergeCell ref="L889:N889"/>
    <mergeCell ref="A882:J882"/>
    <mergeCell ref="A884:J884"/>
    <mergeCell ref="G18:G19"/>
    <mergeCell ref="H18:H19"/>
    <mergeCell ref="I18:I19"/>
    <mergeCell ref="J18:J19"/>
  </mergeCells>
  <pageMargins left="1.1811023622047245" right="0.39370078740157483" top="0.78740157480314965" bottom="0.78740157480314965" header="0.31496062992125984" footer="0.31496062992125984"/>
  <pageSetup paperSize="9" scale="6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Програмное 2023,2024,2025</vt:lpstr>
      <vt:lpstr>'Програмное 2023,2024,2025'!Заголовки_для_печати</vt:lpstr>
      <vt:lpstr>'Програмное 2023,2024,2025'!Область_печати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2022-12-22T12:40:48Z</cp:lastPrinted>
  <dcterms:created xsi:type="dcterms:W3CDTF">2022-09-01T09:09:31Z</dcterms:created>
  <dcterms:modified xsi:type="dcterms:W3CDTF">2023-04-13T05:51:30Z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